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7055" windowHeight="117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Лист1!$5:$6</definedName>
    <definedName name="_xlnm.Print_Area" localSheetId="0">Лист1!$A$1:$M$282</definedName>
  </definedNames>
  <calcPr calcId="124519" refMode="R1C1"/>
</workbook>
</file>

<file path=xl/calcChain.xml><?xml version="1.0" encoding="utf-8"?>
<calcChain xmlns="http://schemas.openxmlformats.org/spreadsheetml/2006/main">
  <c r="M282" i="1"/>
  <c r="L282"/>
  <c r="K282"/>
  <c r="J282"/>
  <c r="H282"/>
  <c r="G282"/>
  <c r="M281"/>
  <c r="L281"/>
  <c r="K281"/>
  <c r="J281"/>
  <c r="H281"/>
  <c r="G281"/>
  <c r="M280"/>
  <c r="L280"/>
  <c r="K280"/>
  <c r="J280"/>
  <c r="H280"/>
  <c r="G280"/>
  <c r="M279"/>
  <c r="L279"/>
  <c r="K279"/>
  <c r="J279"/>
  <c r="H279"/>
  <c r="G279"/>
  <c r="M278"/>
  <c r="L278"/>
  <c r="K278"/>
  <c r="J278"/>
  <c r="H278"/>
  <c r="G278"/>
  <c r="I276"/>
  <c r="I275"/>
  <c r="I274"/>
  <c r="I273"/>
  <c r="I272"/>
  <c r="M271"/>
  <c r="L271"/>
  <c r="K271"/>
  <c r="J271"/>
  <c r="I270"/>
  <c r="I269"/>
  <c r="I268"/>
  <c r="I267"/>
  <c r="I266"/>
  <c r="M265"/>
  <c r="L265"/>
  <c r="K265"/>
  <c r="J265"/>
  <c r="I264"/>
  <c r="I263"/>
  <c r="I262"/>
  <c r="I261"/>
  <c r="I260"/>
  <c r="M259"/>
  <c r="L259"/>
  <c r="K259"/>
  <c r="J259"/>
  <c r="I258"/>
  <c r="I257"/>
  <c r="I256"/>
  <c r="I255"/>
  <c r="I254"/>
  <c r="M253"/>
  <c r="L253"/>
  <c r="K253"/>
  <c r="J253"/>
  <c r="I252"/>
  <c r="I251"/>
  <c r="I250"/>
  <c r="I249"/>
  <c r="I248"/>
  <c r="M247"/>
  <c r="L247"/>
  <c r="K247"/>
  <c r="J247"/>
  <c r="I246"/>
  <c r="I245"/>
  <c r="I244"/>
  <c r="I243"/>
  <c r="I242"/>
  <c r="M241"/>
  <c r="L241"/>
  <c r="K241"/>
  <c r="J241"/>
  <c r="I240"/>
  <c r="I239"/>
  <c r="I238"/>
  <c r="I237"/>
  <c r="I236"/>
  <c r="M235"/>
  <c r="L235"/>
  <c r="K235"/>
  <c r="J235"/>
  <c r="I234"/>
  <c r="I233"/>
  <c r="I232"/>
  <c r="I231"/>
  <c r="I230"/>
  <c r="M229"/>
  <c r="L229"/>
  <c r="K229"/>
  <c r="J229"/>
  <c r="I228"/>
  <c r="I227"/>
  <c r="I226"/>
  <c r="I225"/>
  <c r="I224"/>
  <c r="M223"/>
  <c r="L223"/>
  <c r="K223"/>
  <c r="J223"/>
  <c r="I222"/>
  <c r="I221"/>
  <c r="I220"/>
  <c r="I219"/>
  <c r="I218"/>
  <c r="M217"/>
  <c r="L217"/>
  <c r="K217"/>
  <c r="J217"/>
  <c r="I216"/>
  <c r="I215"/>
  <c r="I214"/>
  <c r="I213"/>
  <c r="I212"/>
  <c r="M211"/>
  <c r="L211"/>
  <c r="K211"/>
  <c r="J211"/>
  <c r="I210"/>
  <c r="I209"/>
  <c r="I208"/>
  <c r="I207"/>
  <c r="I206"/>
  <c r="M205"/>
  <c r="L205"/>
  <c r="K205"/>
  <c r="J205"/>
  <c r="I204"/>
  <c r="I203"/>
  <c r="I202"/>
  <c r="I201"/>
  <c r="I200"/>
  <c r="M199"/>
  <c r="L199"/>
  <c r="K199"/>
  <c r="J199"/>
  <c r="I198"/>
  <c r="I197"/>
  <c r="I196"/>
  <c r="I195"/>
  <c r="I194"/>
  <c r="M193"/>
  <c r="L193"/>
  <c r="K193"/>
  <c r="J193"/>
  <c r="I192"/>
  <c r="I191"/>
  <c r="I190"/>
  <c r="I189"/>
  <c r="I188"/>
  <c r="M187"/>
  <c r="L187"/>
  <c r="K187"/>
  <c r="J187"/>
  <c r="I186"/>
  <c r="I185"/>
  <c r="I184"/>
  <c r="I183"/>
  <c r="I182"/>
  <c r="M181"/>
  <c r="L181"/>
  <c r="K181"/>
  <c r="J181"/>
  <c r="I180"/>
  <c r="I179"/>
  <c r="I178"/>
  <c r="I177"/>
  <c r="I176"/>
  <c r="M175"/>
  <c r="L175"/>
  <c r="K175"/>
  <c r="J175"/>
  <c r="I174"/>
  <c r="I173"/>
  <c r="I172"/>
  <c r="I171"/>
  <c r="I170"/>
  <c r="M169"/>
  <c r="L169"/>
  <c r="K169"/>
  <c r="J169"/>
  <c r="I168"/>
  <c r="I167"/>
  <c r="I166"/>
  <c r="I165"/>
  <c r="I164"/>
  <c r="M163"/>
  <c r="L163"/>
  <c r="K163"/>
  <c r="J163"/>
  <c r="I162"/>
  <c r="I161"/>
  <c r="I160"/>
  <c r="I159"/>
  <c r="I158"/>
  <c r="M157"/>
  <c r="L157"/>
  <c r="K157"/>
  <c r="J157"/>
  <c r="I156"/>
  <c r="I155"/>
  <c r="I154"/>
  <c r="I153"/>
  <c r="I152"/>
  <c r="M151"/>
  <c r="L151"/>
  <c r="K151"/>
  <c r="J151"/>
  <c r="I150"/>
  <c r="I149"/>
  <c r="I148"/>
  <c r="I147"/>
  <c r="I146"/>
  <c r="M145"/>
  <c r="L145"/>
  <c r="K145"/>
  <c r="J145"/>
  <c r="I144"/>
  <c r="I143"/>
  <c r="I142"/>
  <c r="I141"/>
  <c r="I140"/>
  <c r="M139"/>
  <c r="L139"/>
  <c r="K139"/>
  <c r="J139"/>
  <c r="I138"/>
  <c r="I137"/>
  <c r="I136"/>
  <c r="I135"/>
  <c r="I134"/>
  <c r="M133"/>
  <c r="L133"/>
  <c r="K133"/>
  <c r="J133"/>
  <c r="I132"/>
  <c r="I131"/>
  <c r="I130"/>
  <c r="I129"/>
  <c r="I128"/>
  <c r="M127"/>
  <c r="L127"/>
  <c r="K127"/>
  <c r="J127"/>
  <c r="I126"/>
  <c r="I125"/>
  <c r="I124"/>
  <c r="I123"/>
  <c r="I122"/>
  <c r="M121"/>
  <c r="L121"/>
  <c r="K121"/>
  <c r="J121"/>
  <c r="I120"/>
  <c r="I119"/>
  <c r="I118"/>
  <c r="I117"/>
  <c r="I116"/>
  <c r="M115"/>
  <c r="L115"/>
  <c r="K115"/>
  <c r="J115"/>
  <c r="I114"/>
  <c r="I113"/>
  <c r="I112"/>
  <c r="I111"/>
  <c r="I110"/>
  <c r="M109"/>
  <c r="L109"/>
  <c r="K109"/>
  <c r="J109"/>
  <c r="I108"/>
  <c r="I107"/>
  <c r="I106"/>
  <c r="I105"/>
  <c r="I104"/>
  <c r="M103"/>
  <c r="L103"/>
  <c r="K103"/>
  <c r="J103"/>
  <c r="I102"/>
  <c r="I101"/>
  <c r="I100"/>
  <c r="I99"/>
  <c r="I98"/>
  <c r="M97"/>
  <c r="L97"/>
  <c r="K97"/>
  <c r="J97"/>
  <c r="I96"/>
  <c r="I95"/>
  <c r="I94"/>
  <c r="I93"/>
  <c r="I92"/>
  <c r="M91"/>
  <c r="L91"/>
  <c r="K91"/>
  <c r="J91"/>
  <c r="I90"/>
  <c r="I89"/>
  <c r="I88"/>
  <c r="I87"/>
  <c r="I86"/>
  <c r="M85"/>
  <c r="L85"/>
  <c r="K85"/>
  <c r="J85"/>
  <c r="I84"/>
  <c r="I83"/>
  <c r="I82"/>
  <c r="I81"/>
  <c r="I80"/>
  <c r="M79"/>
  <c r="L79"/>
  <c r="K79"/>
  <c r="J79"/>
  <c r="I78"/>
  <c r="I77"/>
  <c r="I76"/>
  <c r="I75"/>
  <c r="I74"/>
  <c r="M73"/>
  <c r="L73"/>
  <c r="K73"/>
  <c r="J73"/>
  <c r="I72"/>
  <c r="I71"/>
  <c r="I70"/>
  <c r="I69"/>
  <c r="I68"/>
  <c r="M67"/>
  <c r="L67"/>
  <c r="K67"/>
  <c r="J67"/>
  <c r="I66"/>
  <c r="I65"/>
  <c r="I64"/>
  <c r="I63"/>
  <c r="I62"/>
  <c r="M61"/>
  <c r="L61"/>
  <c r="K61"/>
  <c r="J61"/>
  <c r="I60"/>
  <c r="I59"/>
  <c r="I58"/>
  <c r="I57"/>
  <c r="I56"/>
  <c r="M55"/>
  <c r="L55"/>
  <c r="K55"/>
  <c r="J55"/>
  <c r="I54"/>
  <c r="I53"/>
  <c r="I52"/>
  <c r="I51"/>
  <c r="I50"/>
  <c r="M49"/>
  <c r="L49"/>
  <c r="K49"/>
  <c r="J49"/>
  <c r="I48"/>
  <c r="I47"/>
  <c r="I46"/>
  <c r="I45"/>
  <c r="I44"/>
  <c r="M43"/>
  <c r="L43"/>
  <c r="K43"/>
  <c r="J43"/>
  <c r="I42"/>
  <c r="I41"/>
  <c r="I40"/>
  <c r="I39"/>
  <c r="I38"/>
  <c r="M37"/>
  <c r="L37"/>
  <c r="K37"/>
  <c r="J37"/>
  <c r="I36"/>
  <c r="I35"/>
  <c r="I34"/>
  <c r="I33"/>
  <c r="I32"/>
  <c r="M31"/>
  <c r="L31"/>
  <c r="K31"/>
  <c r="J31"/>
  <c r="I30"/>
  <c r="I29"/>
  <c r="I28"/>
  <c r="I27"/>
  <c r="I26"/>
  <c r="M25"/>
  <c r="L25"/>
  <c r="K25"/>
  <c r="J25"/>
  <c r="I24"/>
  <c r="I23"/>
  <c r="I22"/>
  <c r="I21"/>
  <c r="I20"/>
  <c r="M19"/>
  <c r="L19"/>
  <c r="K19"/>
  <c r="J19"/>
  <c r="I18"/>
  <c r="I17"/>
  <c r="I16"/>
  <c r="I15"/>
  <c r="I14"/>
  <c r="M13"/>
  <c r="L13"/>
  <c r="K13"/>
  <c r="J13"/>
  <c r="I12"/>
  <c r="I11"/>
  <c r="I281" s="1"/>
  <c r="I10"/>
  <c r="I280" s="1"/>
  <c r="I9"/>
  <c r="I279" s="1"/>
  <c r="I8"/>
  <c r="I278" s="1"/>
  <c r="M7"/>
  <c r="L7"/>
  <c r="K7"/>
  <c r="J7"/>
  <c r="I282" l="1"/>
  <c r="I277" s="1"/>
  <c r="L277"/>
  <c r="M277"/>
  <c r="K277"/>
  <c r="J277"/>
  <c r="H277"/>
  <c r="G277"/>
  <c r="I271"/>
  <c r="I265"/>
  <c r="I259"/>
  <c r="I253"/>
  <c r="I247"/>
  <c r="I241"/>
  <c r="I235"/>
  <c r="I229"/>
  <c r="I223"/>
  <c r="I217"/>
  <c r="I211"/>
  <c r="I205"/>
  <c r="I199"/>
  <c r="I193"/>
  <c r="I187"/>
  <c r="I181"/>
  <c r="I175"/>
  <c r="I169"/>
  <c r="I163"/>
  <c r="I157"/>
  <c r="I151"/>
  <c r="I145"/>
  <c r="I139"/>
  <c r="I133"/>
  <c r="I127"/>
  <c r="I121"/>
  <c r="I115"/>
  <c r="I109"/>
  <c r="I103"/>
  <c r="I97"/>
  <c r="I91"/>
  <c r="I85"/>
  <c r="I79"/>
  <c r="I73"/>
  <c r="I67"/>
  <c r="I61"/>
  <c r="I55"/>
  <c r="I49"/>
  <c r="I43"/>
  <c r="I37"/>
  <c r="I31"/>
  <c r="I25"/>
  <c r="I19"/>
  <c r="I13"/>
  <c r="I7"/>
</calcChain>
</file>

<file path=xl/sharedStrings.xml><?xml version="1.0" encoding="utf-8"?>
<sst xmlns="http://schemas.openxmlformats.org/spreadsheetml/2006/main" count="134" uniqueCount="128">
  <si>
    <t>7.Перечень объектов капитального строительства по программе</t>
  </si>
  <si>
    <t>Город Назарово</t>
  </si>
  <si>
    <t>№</t>
  </si>
  <si>
    <t>Наименование объекта</t>
  </si>
  <si>
    <t>Мощность объекта</t>
  </si>
  <si>
    <t>Год начала строительства</t>
  </si>
  <si>
    <t>Год завершения строительства</t>
  </si>
  <si>
    <t>Сметная стоимость строительства (тыс. руб.)</t>
  </si>
  <si>
    <t>Остаток сметной стоимости на начало года (тыс.руб.)</t>
  </si>
  <si>
    <t>Объем капитальных вложений в ценах соответствующих лет (тыс.руб.)</t>
  </si>
  <si>
    <t>в ценах 2001 года</t>
  </si>
  <si>
    <t>в ценах соответствующих лет</t>
  </si>
  <si>
    <t>всего</t>
  </si>
  <si>
    <t>федеральный</t>
  </si>
  <si>
    <t>краевой</t>
  </si>
  <si>
    <t>местный</t>
  </si>
  <si>
    <t>внебюджетные источники</t>
  </si>
  <si>
    <t>2.3.1</t>
  </si>
  <si>
    <t>Строительство путепровода через железнодорожную магистраль в створе  ул. 30 лет ВЛКСМ (1.2 км)</t>
  </si>
  <si>
    <t>2.3.2</t>
  </si>
  <si>
    <t xml:space="preserve">Перевод в муниципальную собственность и реконструкция участков дорог. примыкающих к трассе М-54 Кызыл-Москва </t>
  </si>
  <si>
    <t>3.1.1</t>
  </si>
  <si>
    <t>9 эт ж.д 72 кв №16 ул. Советская</t>
  </si>
  <si>
    <t>37851,83</t>
  </si>
  <si>
    <t>171468,8</t>
  </si>
  <si>
    <t>3.1.2</t>
  </si>
  <si>
    <t>5 эт. ж.д 75 кв. микрорайон "Заречный". № 4.4</t>
  </si>
  <si>
    <t>23843,27</t>
  </si>
  <si>
    <t>3.1.3</t>
  </si>
  <si>
    <t>Индивидуальное жилищное строительство</t>
  </si>
  <si>
    <t>3.1.4</t>
  </si>
  <si>
    <t>Три 3-х этажных жилых дома 60-й квартал</t>
  </si>
  <si>
    <t>3.1.5</t>
  </si>
  <si>
    <t>16 кв. ж.д. по ул. Труда. № 7</t>
  </si>
  <si>
    <t>3.1.6</t>
  </si>
  <si>
    <t>ж.д. в микрорайоне "Заречный". № 5</t>
  </si>
  <si>
    <t>3.1.7</t>
  </si>
  <si>
    <t>45 кв. ж.д. по ул. Труда. №2</t>
  </si>
  <si>
    <t>3.1.8</t>
  </si>
  <si>
    <t>3.1.9</t>
  </si>
  <si>
    <t>5 эт ж.д 80 кв микрорайон "Привокзальный"</t>
  </si>
  <si>
    <t>3.1.10</t>
  </si>
  <si>
    <t>60 кв. ж.д. по ул. Труда</t>
  </si>
  <si>
    <t>3.1.11</t>
  </si>
  <si>
    <t>73 кв. ж.д. в 8 микрорайоне. № 7</t>
  </si>
  <si>
    <t>3.1.12</t>
  </si>
  <si>
    <t>3.1.13</t>
  </si>
  <si>
    <t>120 кв. ж.д. в 8 микрорайоне. № 13 "В"</t>
  </si>
  <si>
    <t>3.1.14</t>
  </si>
  <si>
    <t>Три 16 кв. ж.д. ул. Клубная. ул. Озерная</t>
  </si>
  <si>
    <t>3.1.15</t>
  </si>
  <si>
    <t>8 кв. ж.д. по ул. Клубная. № 15</t>
  </si>
  <si>
    <t>3.1.16</t>
  </si>
  <si>
    <t>3.1.17</t>
  </si>
  <si>
    <t>45 кв. ж.д. по ул. Труда</t>
  </si>
  <si>
    <t>3.1.18</t>
  </si>
  <si>
    <t>60 кв. ж.д. по ул. 30 лет ВЛКСМ</t>
  </si>
  <si>
    <t>3.1.19</t>
  </si>
  <si>
    <t>Пять 8 кв ж.д. по ул. Чехова</t>
  </si>
  <si>
    <t>3.1.21.</t>
  </si>
  <si>
    <t>54 кв. ж.д. по ул. Арбузова. № 71 "Д"</t>
  </si>
  <si>
    <t>3.1.22.</t>
  </si>
  <si>
    <t>3.2.1</t>
  </si>
  <si>
    <t>Приобретение жилых помещений для переселения граждан из аварийного жилищного фонда (ДЦП "Дом" на 2010-2012 годы)</t>
  </si>
  <si>
    <t>6457.9 м2</t>
  </si>
  <si>
    <t>3.2.2</t>
  </si>
  <si>
    <t>Приобретение жилых помещений на вторичном рынке для переселения граждан из аварийного жилищного фонда (ДЦП "Дом" на 2010-2012 годы)</t>
  </si>
  <si>
    <t>8.6.1</t>
  </si>
  <si>
    <t>Реконструкция школы № 2 за счет строительства пристроя  (спортзал)</t>
  </si>
  <si>
    <t>423,53</t>
  </si>
  <si>
    <t>1826,68</t>
  </si>
  <si>
    <t>1829,68</t>
  </si>
  <si>
    <t>13612,76</t>
  </si>
  <si>
    <t>58807,12</t>
  </si>
  <si>
    <t>8.6.2</t>
  </si>
  <si>
    <t>Строительство  детских садов в 5 микрорайоне</t>
  </si>
  <si>
    <t>300 мест</t>
  </si>
  <si>
    <t>8.6.3</t>
  </si>
  <si>
    <t>Строительство школы  в 5 микрорайоне</t>
  </si>
  <si>
    <t>150 учащихся</t>
  </si>
  <si>
    <t>8.6.4</t>
  </si>
  <si>
    <t>Строительсво школы  в 8 микрорайоне</t>
  </si>
  <si>
    <t>600 учащихся</t>
  </si>
  <si>
    <t>8.6.5</t>
  </si>
  <si>
    <t>Детский сад  с бассейном в 8 микрорайоне</t>
  </si>
  <si>
    <t>140 мест</t>
  </si>
  <si>
    <t>8.6.6.</t>
  </si>
  <si>
    <t>ДЦП "Дети" на 2010-2012 годы Реконструкция здания расположенного по адресу г. Назарово ул. 30 лет ВЛКСМ № 63 "А" (под д/с "Росинка")</t>
  </si>
  <si>
    <t>120 мест</t>
  </si>
  <si>
    <t>18981,07</t>
  </si>
  <si>
    <t>81998,21</t>
  </si>
  <si>
    <t>8.6.7</t>
  </si>
  <si>
    <t xml:space="preserve">Строительство "Краевого государственного бюджетного учреждения для детей-сирот и детей. оставшихся без попечения родителей "Назаровский детский дом № 1" </t>
  </si>
  <si>
    <t>48 мест</t>
  </si>
  <si>
    <t>7093,02</t>
  </si>
  <si>
    <t>11.4.1</t>
  </si>
  <si>
    <t>Строительство физкультурно-спортивного комплекса со спортзалом (стройка будет осуществлена при увеличении лимитов)</t>
  </si>
  <si>
    <t>21918,03</t>
  </si>
  <si>
    <t>97973,61</t>
  </si>
  <si>
    <t>11.4.2</t>
  </si>
  <si>
    <t>Крытый каток с/к "Шахтер" (в случае увеличения лимитов)</t>
  </si>
  <si>
    <t>1067,63</t>
  </si>
  <si>
    <t>4676,21</t>
  </si>
  <si>
    <t>125268,91</t>
  </si>
  <si>
    <t>11.4.3</t>
  </si>
  <si>
    <t>Строительство здания жилого корпуса спортивно-оздоровительного лагеря "Спутник". расположенного по адресу: г.Назарово. ул. Дубровинского.      вл. № 10</t>
  </si>
  <si>
    <t>11.4.4.</t>
  </si>
  <si>
    <t>Строительство водонапорной башни спортивно-оздоровительного лагеря "Спутник". расположенного  по адресу: г.Назарово.ул. Дубровинского. вл. № 10</t>
  </si>
  <si>
    <t>11.4.5</t>
  </si>
  <si>
    <t>Реконструкция хоккейной коробки в комплексную площадку  по адресу: г.Назарово. ул. Арбузова. в районе жилого дома № 89*</t>
  </si>
  <si>
    <t>15.2.1</t>
  </si>
  <si>
    <t>Сети водоснабжения для малоэтажного строительства на следующих территориях - резерв п. Горняк. район ул. Линейная и ул. Профильная. район ул. Паромная (Программа "Развитие малоэтажного жилищного строительства на территории города Назарово на 2011-2013 годы")</t>
  </si>
  <si>
    <t>15.2.2</t>
  </si>
  <si>
    <t>Сети канализации для малоэтажного строительства на следующих территориях - резерв п. Горняк. район ул. Линейная и ул. Профильная. район ул. Паромная(Программа "Развитие малоэтажного жилищного строительства на территории города Назарово на 2011-2013 годы")</t>
  </si>
  <si>
    <t>15.2.3</t>
  </si>
  <si>
    <t>Сети теплоснабжения для малоэтажного строительства на следующих территориях - резерв п. Горняк. район ул. Линейная и ул. Профильная. район ул. Паромная(Программа "Развитие малоэтажного жилищного строительства на территории города Назарово на 2011-2013 годы")</t>
  </si>
  <si>
    <t>15.2.4</t>
  </si>
  <si>
    <t>Сети электроснабжения для малоэтажного строительства на следующих территориях - резерв п. Горняк. район ул. Линейная и ул. Профильная. район ул. Паромная(Программа "Развитие малоэтажного жилищного строительства на территории города Назарово на 2011-2013 годы")</t>
  </si>
  <si>
    <t>15.2.5</t>
  </si>
  <si>
    <t>Сети водоснабжения и канализации 5-й микрорайон</t>
  </si>
  <si>
    <t>15.2.6</t>
  </si>
  <si>
    <t>Сети теплоснабжения 5-й микрорайон</t>
  </si>
  <si>
    <t>15.2.7</t>
  </si>
  <si>
    <t>Сети электроснабжения  5-й микрорайон</t>
  </si>
  <si>
    <t>15.3.1</t>
  </si>
  <si>
    <t>Городское кладбище</t>
  </si>
  <si>
    <t>Итого по программе:</t>
  </si>
  <si>
    <t>Приложение 7. Перечень программных мероприятий г. Назарово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</si>
</sst>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color theme="1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0" xfId="0" applyFont="1" applyFill="1"/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left" vertical="center" wrapText="1" indent="1"/>
    </xf>
    <xf numFmtId="16" fontId="0" fillId="2" borderId="0" xfId="0" applyNumberFormat="1" applyFont="1" applyFill="1"/>
    <xf numFmtId="14" fontId="0" fillId="2" borderId="0" xfId="0" applyNumberFormat="1" applyFont="1" applyFill="1"/>
    <xf numFmtId="4" fontId="0" fillId="2" borderId="0" xfId="0" applyNumberFormat="1" applyFont="1" applyFill="1"/>
    <xf numFmtId="0" fontId="2" fillId="2" borderId="1" xfId="0" applyFont="1" applyFill="1" applyBorder="1" applyAlignment="1">
      <alignment horizontal="left" vertical="top" wrapText="1" inden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 indent="1"/>
    </xf>
    <xf numFmtId="0" fontId="0" fillId="2" borderId="0" xfId="0" applyFont="1" applyFill="1" applyAlignment="1">
      <alignment horizontal="left" vertical="top"/>
    </xf>
    <xf numFmtId="0" fontId="0" fillId="2" borderId="0" xfId="0" applyFont="1" applyFill="1" applyAlignment="1">
      <alignment horizontal="left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left" vertical="top" wrapText="1"/>
    </xf>
    <xf numFmtId="0" fontId="3" fillId="2" borderId="0" xfId="0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top" wrapText="1"/>
    </xf>
    <xf numFmtId="0" fontId="1" fillId="2" borderId="5" xfId="0" applyNumberFormat="1" applyFont="1" applyFill="1" applyBorder="1" applyAlignment="1">
      <alignment horizontal="center" vertical="top" wrapText="1"/>
    </xf>
    <xf numFmtId="0" fontId="1" fillId="2" borderId="4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8"/>
  <sheetViews>
    <sheetView tabSelected="1" view="pageBreakPreview" topLeftCell="A4" zoomScaleSheetLayoutView="100" workbookViewId="0">
      <pane xSplit="2" ySplit="2" topLeftCell="G15" activePane="bottomRight" state="frozen"/>
      <selection activeCell="A4" sqref="A4"/>
      <selection pane="topRight" activeCell="C4" sqref="C4"/>
      <selection pane="bottomLeft" activeCell="A5" sqref="A5"/>
      <selection pane="bottomRight" activeCell="L19" sqref="L19"/>
    </sheetView>
  </sheetViews>
  <sheetFormatPr defaultRowHeight="12.75"/>
  <cols>
    <col min="1" max="1" width="5.140625" style="26" customWidth="1"/>
    <col min="2" max="2" width="46.42578125" style="24" customWidth="1"/>
    <col min="3" max="3" width="9.42578125" style="25" customWidth="1"/>
    <col min="4" max="5" width="8.7109375" style="25" customWidth="1"/>
    <col min="6" max="6" width="13.5703125" style="25" customWidth="1"/>
    <col min="7" max="13" width="11.7109375" style="25" customWidth="1"/>
    <col min="14" max="14" width="10.140625" style="1" bestFit="1" customWidth="1"/>
    <col min="15" max="16384" width="9.140625" style="1"/>
  </cols>
  <sheetData>
    <row r="1" spans="1:23" ht="16.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23" ht="16.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23">
      <c r="A3" s="2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23" ht="25.5" customHeight="1">
      <c r="A4" s="2"/>
      <c r="B4" s="29" t="s">
        <v>127</v>
      </c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23" ht="63.75">
      <c r="A5" s="5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30" t="s">
        <v>8</v>
      </c>
      <c r="H5" s="32"/>
      <c r="I5" s="30" t="s">
        <v>9</v>
      </c>
      <c r="J5" s="31"/>
      <c r="K5" s="31"/>
      <c r="L5" s="31"/>
      <c r="M5" s="32"/>
    </row>
    <row r="6" spans="1:23" ht="38.25">
      <c r="A6" s="7"/>
      <c r="B6" s="8"/>
      <c r="C6" s="8"/>
      <c r="D6" s="8"/>
      <c r="E6" s="8"/>
      <c r="F6" s="8" t="s">
        <v>10</v>
      </c>
      <c r="G6" s="8" t="s">
        <v>10</v>
      </c>
      <c r="H6" s="8" t="s">
        <v>11</v>
      </c>
      <c r="I6" s="8" t="s">
        <v>12</v>
      </c>
      <c r="J6" s="8" t="s">
        <v>13</v>
      </c>
      <c r="K6" s="8" t="s">
        <v>14</v>
      </c>
      <c r="L6" s="8" t="s">
        <v>15</v>
      </c>
      <c r="M6" s="8" t="s">
        <v>16</v>
      </c>
    </row>
    <row r="7" spans="1:23" ht="25.5">
      <c r="A7" s="7" t="s">
        <v>17</v>
      </c>
      <c r="B7" s="9" t="s">
        <v>18</v>
      </c>
      <c r="C7" s="10"/>
      <c r="D7" s="11">
        <v>2013</v>
      </c>
      <c r="E7" s="11">
        <v>2015</v>
      </c>
      <c r="F7" s="33">
        <v>75187.637969999996</v>
      </c>
      <c r="G7" s="13"/>
      <c r="H7" s="13"/>
      <c r="I7" s="13">
        <f>I8+I9+I10+I11+I12</f>
        <v>0</v>
      </c>
      <c r="J7" s="13">
        <f>J8+J9+J10+J11+J12</f>
        <v>0</v>
      </c>
      <c r="K7" s="13">
        <f>K8+K9+K10+K11+K12</f>
        <v>0</v>
      </c>
      <c r="L7" s="13">
        <f>L8+L9+L10+L11+L12</f>
        <v>0</v>
      </c>
      <c r="M7" s="13">
        <f>M8+M9+M10+M11+M12</f>
        <v>0</v>
      </c>
    </row>
    <row r="8" spans="1:23">
      <c r="A8" s="7"/>
      <c r="B8" s="14">
        <v>2011</v>
      </c>
      <c r="C8" s="10"/>
      <c r="D8" s="10"/>
      <c r="E8" s="10"/>
      <c r="F8" s="34"/>
      <c r="G8" s="13"/>
      <c r="H8" s="13"/>
      <c r="I8" s="13">
        <f>J8+K8+L8+M8</f>
        <v>0</v>
      </c>
      <c r="J8" s="13"/>
      <c r="K8" s="13"/>
      <c r="L8" s="13"/>
      <c r="M8" s="13"/>
      <c r="P8" s="15"/>
    </row>
    <row r="9" spans="1:23">
      <c r="A9" s="7"/>
      <c r="B9" s="14">
        <v>2012</v>
      </c>
      <c r="C9" s="10"/>
      <c r="D9" s="10"/>
      <c r="E9" s="10"/>
      <c r="F9" s="34"/>
      <c r="G9" s="13"/>
      <c r="H9" s="13"/>
      <c r="I9" s="13">
        <f>J9+K9+L9+M9</f>
        <v>0</v>
      </c>
      <c r="J9" s="13"/>
      <c r="K9" s="13"/>
      <c r="L9" s="13"/>
      <c r="M9" s="13"/>
      <c r="P9" s="15"/>
    </row>
    <row r="10" spans="1:23">
      <c r="A10" s="7"/>
      <c r="B10" s="14">
        <v>2013</v>
      </c>
      <c r="C10" s="10"/>
      <c r="D10" s="10"/>
      <c r="E10" s="10"/>
      <c r="F10" s="34"/>
      <c r="G10" s="13"/>
      <c r="H10" s="13"/>
      <c r="I10" s="13">
        <f>J10+K10+L10+M10</f>
        <v>0</v>
      </c>
      <c r="J10" s="13"/>
      <c r="K10" s="13"/>
      <c r="L10" s="13"/>
      <c r="M10" s="13"/>
      <c r="P10" s="15"/>
    </row>
    <row r="11" spans="1:23">
      <c r="A11" s="7"/>
      <c r="B11" s="14">
        <v>2014</v>
      </c>
      <c r="C11" s="10"/>
      <c r="D11" s="10"/>
      <c r="E11" s="10"/>
      <c r="F11" s="34"/>
      <c r="G11" s="13"/>
      <c r="H11" s="13"/>
      <c r="I11" s="13">
        <f>J11+K11+L11+M11</f>
        <v>0</v>
      </c>
      <c r="J11" s="13"/>
      <c r="K11" s="13"/>
      <c r="L11" s="13"/>
      <c r="M11" s="13"/>
      <c r="P11" s="15"/>
    </row>
    <row r="12" spans="1:23" ht="16.5">
      <c r="A12" s="7"/>
      <c r="B12" s="14">
        <v>2015</v>
      </c>
      <c r="C12" s="10"/>
      <c r="D12" s="10"/>
      <c r="E12" s="10"/>
      <c r="F12" s="34"/>
      <c r="G12" s="13"/>
      <c r="H12" s="13"/>
      <c r="I12" s="13">
        <f>J12+K12+L12+M12</f>
        <v>0</v>
      </c>
      <c r="J12" s="13"/>
      <c r="K12" s="13"/>
      <c r="L12" s="13"/>
      <c r="M12" s="13"/>
      <c r="P12" s="15"/>
      <c r="Q12" s="28"/>
      <c r="R12" s="28"/>
      <c r="S12" s="28"/>
      <c r="T12" s="28"/>
      <c r="U12" s="28"/>
      <c r="V12" s="28"/>
      <c r="W12" s="28"/>
    </row>
    <row r="13" spans="1:23" ht="38.25">
      <c r="A13" s="7" t="s">
        <v>19</v>
      </c>
      <c r="B13" s="9" t="s">
        <v>20</v>
      </c>
      <c r="C13" s="10"/>
      <c r="D13" s="11">
        <v>2011</v>
      </c>
      <c r="E13" s="11">
        <v>2013</v>
      </c>
      <c r="F13" s="33">
        <v>0</v>
      </c>
      <c r="G13" s="13"/>
      <c r="H13" s="13"/>
      <c r="I13" s="13">
        <f>I14+I15+I16+I17+I18</f>
        <v>0</v>
      </c>
      <c r="J13" s="13">
        <f>J14+J15+J16+J17+J18</f>
        <v>0</v>
      </c>
      <c r="K13" s="13">
        <f>K14+K15+K16+K17+K18</f>
        <v>0</v>
      </c>
      <c r="L13" s="13">
        <f>L14+L15+L16+L17+L18</f>
        <v>0</v>
      </c>
      <c r="M13" s="13">
        <f>M14+M15+M16+M17+M18</f>
        <v>0</v>
      </c>
      <c r="Q13" s="27"/>
      <c r="R13" s="27"/>
      <c r="S13" s="27"/>
      <c r="T13" s="27"/>
      <c r="U13" s="27"/>
      <c r="V13" s="27"/>
      <c r="W13" s="27"/>
    </row>
    <row r="14" spans="1:23">
      <c r="A14" s="7"/>
      <c r="B14" s="14">
        <v>2011</v>
      </c>
      <c r="C14" s="10"/>
      <c r="D14" s="10"/>
      <c r="E14" s="10"/>
      <c r="F14" s="34"/>
      <c r="G14" s="13"/>
      <c r="H14" s="13"/>
      <c r="I14" s="13">
        <f>J14+K14+L14+M14</f>
        <v>0</v>
      </c>
      <c r="J14" s="13"/>
      <c r="K14" s="13"/>
      <c r="L14" s="13"/>
      <c r="M14" s="13"/>
      <c r="P14" s="15"/>
      <c r="R14" s="15"/>
    </row>
    <row r="15" spans="1:23" ht="16.5">
      <c r="A15" s="7"/>
      <c r="B15" s="14">
        <v>2012</v>
      </c>
      <c r="C15" s="10"/>
      <c r="D15" s="10"/>
      <c r="E15" s="10"/>
      <c r="F15" s="34"/>
      <c r="G15" s="13"/>
      <c r="H15" s="13"/>
      <c r="I15" s="13">
        <f>J15+K15+L15+M15</f>
        <v>0</v>
      </c>
      <c r="J15" s="13"/>
      <c r="K15" s="13"/>
      <c r="L15" s="13"/>
      <c r="M15" s="13"/>
      <c r="P15" s="16"/>
      <c r="Q15" s="28"/>
      <c r="R15" s="28"/>
      <c r="S15" s="28"/>
      <c r="T15" s="28"/>
      <c r="U15" s="28"/>
      <c r="V15" s="28"/>
      <c r="W15" s="28"/>
    </row>
    <row r="16" spans="1:23" ht="16.5">
      <c r="A16" s="7"/>
      <c r="B16" s="14">
        <v>2013</v>
      </c>
      <c r="C16" s="10"/>
      <c r="D16" s="10"/>
      <c r="E16" s="10"/>
      <c r="F16" s="34"/>
      <c r="G16" s="13"/>
      <c r="H16" s="13"/>
      <c r="I16" s="13">
        <f>J16+K16+L16+M16</f>
        <v>0</v>
      </c>
      <c r="J16" s="13"/>
      <c r="K16" s="13"/>
      <c r="L16" s="13"/>
      <c r="M16" s="13"/>
      <c r="P16" s="15"/>
      <c r="Q16" s="27"/>
      <c r="R16" s="27"/>
      <c r="S16" s="27"/>
      <c r="T16" s="27"/>
      <c r="U16" s="27"/>
      <c r="V16" s="27"/>
      <c r="W16" s="27"/>
    </row>
    <row r="17" spans="1:18">
      <c r="A17" s="7"/>
      <c r="B17" s="14">
        <v>2014</v>
      </c>
      <c r="C17" s="10"/>
      <c r="D17" s="10"/>
      <c r="E17" s="10"/>
      <c r="F17" s="34"/>
      <c r="G17" s="13"/>
      <c r="H17" s="13"/>
      <c r="I17" s="13">
        <f>J17+K17+L17+M17</f>
        <v>0</v>
      </c>
      <c r="J17" s="13"/>
      <c r="K17" s="13"/>
      <c r="L17" s="13"/>
      <c r="M17" s="13"/>
      <c r="P17" s="16"/>
      <c r="R17" s="15"/>
    </row>
    <row r="18" spans="1:18">
      <c r="A18" s="7"/>
      <c r="B18" s="14">
        <v>2015</v>
      </c>
      <c r="C18" s="10"/>
      <c r="D18" s="10"/>
      <c r="E18" s="10"/>
      <c r="F18" s="34"/>
      <c r="G18" s="13"/>
      <c r="H18" s="13"/>
      <c r="I18" s="13">
        <f>J18+K18+L18+M18</f>
        <v>0</v>
      </c>
      <c r="J18" s="13"/>
      <c r="K18" s="13"/>
      <c r="L18" s="13"/>
      <c r="M18" s="13"/>
    </row>
    <row r="19" spans="1:18">
      <c r="A19" s="7" t="s">
        <v>21</v>
      </c>
      <c r="B19" s="9" t="s">
        <v>22</v>
      </c>
      <c r="C19" s="10">
        <v>5043</v>
      </c>
      <c r="D19" s="11">
        <v>2011</v>
      </c>
      <c r="E19" s="11">
        <v>2011</v>
      </c>
      <c r="F19" s="33">
        <v>37851.83</v>
      </c>
      <c r="G19" s="13"/>
      <c r="H19" s="13"/>
      <c r="I19" s="13">
        <f>I20+I21+I22+I23+I24</f>
        <v>171468.79999999999</v>
      </c>
      <c r="J19" s="13">
        <f>J20+J21+J22+J23+J24</f>
        <v>0</v>
      </c>
      <c r="K19" s="13">
        <f>K20+K21+K22+K23+K24</f>
        <v>0</v>
      </c>
      <c r="L19" s="13">
        <f>L20+L21+L22+L23+L24</f>
        <v>0</v>
      </c>
      <c r="M19" s="13">
        <f>M20+M21+M22+M23+M24</f>
        <v>171468.79999999999</v>
      </c>
      <c r="R19" s="15"/>
    </row>
    <row r="20" spans="1:18">
      <c r="A20" s="7"/>
      <c r="B20" s="14">
        <v>2011</v>
      </c>
      <c r="C20" s="10"/>
      <c r="D20" s="10"/>
      <c r="E20" s="10"/>
      <c r="F20" s="34"/>
      <c r="G20" s="13" t="s">
        <v>23</v>
      </c>
      <c r="H20" s="13" t="s">
        <v>24</v>
      </c>
      <c r="I20" s="13">
        <f>J20+K20+L20+M20</f>
        <v>171468.79999999999</v>
      </c>
      <c r="J20" s="13"/>
      <c r="K20" s="13"/>
      <c r="L20" s="13"/>
      <c r="M20" s="13">
        <v>171468.79999999999</v>
      </c>
      <c r="R20" s="16"/>
    </row>
    <row r="21" spans="1:18">
      <c r="A21" s="7"/>
      <c r="B21" s="14">
        <v>2012</v>
      </c>
      <c r="C21" s="10"/>
      <c r="D21" s="10"/>
      <c r="E21" s="10"/>
      <c r="F21" s="34"/>
      <c r="G21" s="13"/>
      <c r="H21" s="13"/>
      <c r="I21" s="13">
        <f>J21+K21+L21+M21</f>
        <v>0</v>
      </c>
      <c r="J21" s="13"/>
      <c r="K21" s="13"/>
      <c r="L21" s="13"/>
      <c r="M21" s="13"/>
      <c r="R21" s="15"/>
    </row>
    <row r="22" spans="1:18">
      <c r="A22" s="7"/>
      <c r="B22" s="14">
        <v>2013</v>
      </c>
      <c r="C22" s="10"/>
      <c r="D22" s="10"/>
      <c r="E22" s="10"/>
      <c r="F22" s="34"/>
      <c r="G22" s="13"/>
      <c r="H22" s="13"/>
      <c r="I22" s="13">
        <f>J22+K22+L22+M22</f>
        <v>0</v>
      </c>
      <c r="J22" s="13"/>
      <c r="K22" s="13"/>
      <c r="L22" s="13"/>
      <c r="M22" s="13"/>
      <c r="R22" s="16"/>
    </row>
    <row r="23" spans="1:18">
      <c r="A23" s="7"/>
      <c r="B23" s="14">
        <v>2014</v>
      </c>
      <c r="C23" s="10"/>
      <c r="D23" s="10"/>
      <c r="E23" s="10"/>
      <c r="F23" s="34"/>
      <c r="G23" s="13"/>
      <c r="H23" s="13"/>
      <c r="I23" s="13">
        <f>J23+K23+L23+M23</f>
        <v>0</v>
      </c>
      <c r="J23" s="13"/>
      <c r="K23" s="13"/>
      <c r="L23" s="13"/>
      <c r="M23" s="13"/>
    </row>
    <row r="24" spans="1:18">
      <c r="A24" s="7"/>
      <c r="B24" s="14">
        <v>2015</v>
      </c>
      <c r="C24" s="10"/>
      <c r="D24" s="10"/>
      <c r="E24" s="10"/>
      <c r="F24" s="34"/>
      <c r="G24" s="13"/>
      <c r="H24" s="13"/>
      <c r="I24" s="13">
        <f>J24+K24+L24+M24</f>
        <v>0</v>
      </c>
      <c r="J24" s="13"/>
      <c r="K24" s="13"/>
      <c r="L24" s="13"/>
      <c r="M24" s="13"/>
    </row>
    <row r="25" spans="1:18">
      <c r="A25" s="7" t="s">
        <v>25</v>
      </c>
      <c r="B25" s="9" t="s">
        <v>26</v>
      </c>
      <c r="C25" s="10">
        <v>3753</v>
      </c>
      <c r="D25" s="11">
        <v>2011</v>
      </c>
      <c r="E25" s="11">
        <v>2011</v>
      </c>
      <c r="F25" s="33">
        <v>23843.27</v>
      </c>
      <c r="G25" s="13"/>
      <c r="H25" s="13"/>
      <c r="I25" s="13">
        <f>I26+I27+I28+I29+I30</f>
        <v>108010</v>
      </c>
      <c r="J25" s="13">
        <f>J26+J27+J28+J29+J30</f>
        <v>0</v>
      </c>
      <c r="K25" s="13">
        <f>K26+K27+K28+K29+K30</f>
        <v>0</v>
      </c>
      <c r="L25" s="13">
        <f>L26+L27+L28+L29+L30</f>
        <v>0</v>
      </c>
      <c r="M25" s="13">
        <f>M26+M27+M28+M29+M30</f>
        <v>108010</v>
      </c>
    </row>
    <row r="26" spans="1:18">
      <c r="A26" s="7"/>
      <c r="B26" s="14">
        <v>2011</v>
      </c>
      <c r="C26" s="10"/>
      <c r="D26" s="10"/>
      <c r="E26" s="10"/>
      <c r="F26" s="34"/>
      <c r="G26" s="13" t="s">
        <v>27</v>
      </c>
      <c r="H26" s="13">
        <v>108010</v>
      </c>
      <c r="I26" s="13">
        <f>J26+K26+L26+M26</f>
        <v>108010</v>
      </c>
      <c r="J26" s="13">
        <v>0</v>
      </c>
      <c r="K26" s="13">
        <v>0</v>
      </c>
      <c r="L26" s="13">
        <v>0</v>
      </c>
      <c r="M26" s="13">
        <v>108010</v>
      </c>
    </row>
    <row r="27" spans="1:18">
      <c r="A27" s="7"/>
      <c r="B27" s="14">
        <v>2012</v>
      </c>
      <c r="C27" s="10"/>
      <c r="D27" s="10"/>
      <c r="E27" s="10"/>
      <c r="F27" s="34"/>
      <c r="G27" s="13"/>
      <c r="H27" s="13"/>
      <c r="I27" s="13">
        <f>J27+K27+L27+M27</f>
        <v>0</v>
      </c>
      <c r="J27" s="13"/>
      <c r="K27" s="13"/>
      <c r="L27" s="13"/>
      <c r="M27" s="13"/>
    </row>
    <row r="28" spans="1:18">
      <c r="A28" s="7"/>
      <c r="B28" s="14">
        <v>2013</v>
      </c>
      <c r="C28" s="10"/>
      <c r="D28" s="10"/>
      <c r="E28" s="10"/>
      <c r="F28" s="34"/>
      <c r="G28" s="13"/>
      <c r="H28" s="13"/>
      <c r="I28" s="13">
        <f>J28+K28+L28+M28</f>
        <v>0</v>
      </c>
      <c r="J28" s="13"/>
      <c r="K28" s="13"/>
      <c r="L28" s="13"/>
      <c r="M28" s="13"/>
      <c r="N28" s="17"/>
    </row>
    <row r="29" spans="1:18">
      <c r="A29" s="7"/>
      <c r="B29" s="14">
        <v>2014</v>
      </c>
      <c r="C29" s="10"/>
      <c r="D29" s="10"/>
      <c r="E29" s="10"/>
      <c r="F29" s="34"/>
      <c r="G29" s="13"/>
      <c r="H29" s="13"/>
      <c r="I29" s="13">
        <f>J29+K29+L29+M29</f>
        <v>0</v>
      </c>
      <c r="J29" s="13"/>
      <c r="K29" s="13"/>
      <c r="L29" s="13"/>
      <c r="M29" s="13"/>
    </row>
    <row r="30" spans="1:18">
      <c r="A30" s="7"/>
      <c r="B30" s="14">
        <v>2015</v>
      </c>
      <c r="C30" s="10"/>
      <c r="D30" s="10"/>
      <c r="E30" s="10"/>
      <c r="F30" s="34"/>
      <c r="G30" s="13"/>
      <c r="H30" s="13"/>
      <c r="I30" s="13">
        <f>J30+K30+L30+M30</f>
        <v>0</v>
      </c>
      <c r="J30" s="13"/>
      <c r="K30" s="13"/>
      <c r="L30" s="13"/>
      <c r="M30" s="13"/>
    </row>
    <row r="31" spans="1:18">
      <c r="A31" s="7" t="s">
        <v>28</v>
      </c>
      <c r="B31" s="9" t="s">
        <v>29</v>
      </c>
      <c r="C31" s="10">
        <v>3000</v>
      </c>
      <c r="D31" s="11">
        <v>2011</v>
      </c>
      <c r="E31" s="11">
        <v>2011</v>
      </c>
      <c r="F31" s="33">
        <v>0</v>
      </c>
      <c r="G31" s="13"/>
      <c r="H31" s="13"/>
      <c r="I31" s="13">
        <f>I32+I33+I34+I35+I36</f>
        <v>0</v>
      </c>
      <c r="J31" s="13">
        <f>J32+J33+J34+J35+J36</f>
        <v>0</v>
      </c>
      <c r="K31" s="13">
        <f>K32+K33+K34+K35+K36</f>
        <v>0</v>
      </c>
      <c r="L31" s="13">
        <f>L32+L33+L34+L35+L36</f>
        <v>0</v>
      </c>
      <c r="M31" s="13">
        <f>M32+M33+M34+M35+M36</f>
        <v>0</v>
      </c>
    </row>
    <row r="32" spans="1:18">
      <c r="A32" s="7"/>
      <c r="B32" s="14">
        <v>2011</v>
      </c>
      <c r="C32" s="10"/>
      <c r="D32" s="10"/>
      <c r="E32" s="10"/>
      <c r="F32" s="34"/>
      <c r="G32" s="13"/>
      <c r="H32" s="13"/>
      <c r="I32" s="13">
        <f>J32+K32+L32+M32</f>
        <v>0</v>
      </c>
      <c r="J32" s="13"/>
      <c r="K32" s="13"/>
      <c r="L32" s="13"/>
      <c r="M32" s="13"/>
    </row>
    <row r="33" spans="1:18">
      <c r="A33" s="7"/>
      <c r="B33" s="14">
        <v>2012</v>
      </c>
      <c r="C33" s="10"/>
      <c r="D33" s="10"/>
      <c r="E33" s="10"/>
      <c r="F33" s="34"/>
      <c r="G33" s="13"/>
      <c r="H33" s="13"/>
      <c r="I33" s="13">
        <f>J33+K33+L33+M33</f>
        <v>0</v>
      </c>
      <c r="J33" s="13"/>
      <c r="K33" s="13"/>
      <c r="L33" s="13"/>
      <c r="M33" s="13"/>
    </row>
    <row r="34" spans="1:18">
      <c r="A34" s="7"/>
      <c r="B34" s="14">
        <v>2013</v>
      </c>
      <c r="C34" s="10"/>
      <c r="D34" s="10"/>
      <c r="E34" s="10"/>
      <c r="F34" s="34"/>
      <c r="G34" s="13"/>
      <c r="H34" s="13"/>
      <c r="I34" s="13">
        <f>J34+K34+L34+M34</f>
        <v>0</v>
      </c>
      <c r="J34" s="13"/>
      <c r="K34" s="13"/>
      <c r="L34" s="13"/>
      <c r="M34" s="13"/>
    </row>
    <row r="35" spans="1:18">
      <c r="A35" s="7"/>
      <c r="B35" s="14">
        <v>2014</v>
      </c>
      <c r="C35" s="10"/>
      <c r="D35" s="10"/>
      <c r="E35" s="10"/>
      <c r="F35" s="34"/>
      <c r="G35" s="13"/>
      <c r="H35" s="13"/>
      <c r="I35" s="13">
        <f>J35+K35+L35+M35</f>
        <v>0</v>
      </c>
      <c r="J35" s="13"/>
      <c r="K35" s="13"/>
      <c r="L35" s="13"/>
      <c r="M35" s="13"/>
      <c r="P35" s="15"/>
    </row>
    <row r="36" spans="1:18">
      <c r="A36" s="7"/>
      <c r="B36" s="14">
        <v>2015</v>
      </c>
      <c r="C36" s="10"/>
      <c r="D36" s="10"/>
      <c r="E36" s="10"/>
      <c r="F36" s="34"/>
      <c r="G36" s="13"/>
      <c r="H36" s="13"/>
      <c r="I36" s="13">
        <f>J36+K36+L36+M36</f>
        <v>0</v>
      </c>
      <c r="J36" s="13"/>
      <c r="K36" s="13"/>
      <c r="L36" s="13"/>
      <c r="M36" s="13"/>
      <c r="P36" s="15"/>
    </row>
    <row r="37" spans="1:18">
      <c r="A37" s="7" t="s">
        <v>30</v>
      </c>
      <c r="B37" s="9" t="s">
        <v>31</v>
      </c>
      <c r="C37" s="10">
        <v>3244</v>
      </c>
      <c r="D37" s="11">
        <v>2011</v>
      </c>
      <c r="E37" s="11">
        <v>2012</v>
      </c>
      <c r="F37" s="33">
        <v>25791.53</v>
      </c>
      <c r="G37" s="13"/>
      <c r="H37" s="13"/>
      <c r="I37" s="13">
        <f>I38+I39+I40+I41+I42</f>
        <v>0</v>
      </c>
      <c r="J37" s="13">
        <f>J38+J39+J40+J41+J42</f>
        <v>0</v>
      </c>
      <c r="K37" s="13">
        <f>K38+K39+K40+K41+K42</f>
        <v>0</v>
      </c>
      <c r="L37" s="13">
        <f>L38+L39+L40+L41+L42</f>
        <v>0</v>
      </c>
      <c r="M37" s="13">
        <f>M38+M39+M40+M41+M42</f>
        <v>0</v>
      </c>
      <c r="P37" s="15"/>
    </row>
    <row r="38" spans="1:18">
      <c r="A38" s="7"/>
      <c r="B38" s="14">
        <v>2011</v>
      </c>
      <c r="C38" s="10"/>
      <c r="D38" s="10"/>
      <c r="E38" s="10"/>
      <c r="F38" s="34"/>
      <c r="G38" s="13"/>
      <c r="H38" s="13"/>
      <c r="I38" s="13">
        <f>J38+K38+L38+M38</f>
        <v>0</v>
      </c>
      <c r="J38" s="13"/>
      <c r="K38" s="13"/>
      <c r="L38" s="13"/>
      <c r="M38" s="13"/>
    </row>
    <row r="39" spans="1:18">
      <c r="A39" s="7"/>
      <c r="B39" s="14">
        <v>2012</v>
      </c>
      <c r="C39" s="10"/>
      <c r="D39" s="10"/>
      <c r="E39" s="10"/>
      <c r="F39" s="34"/>
      <c r="G39" s="13"/>
      <c r="H39" s="13"/>
      <c r="I39" s="13">
        <f>J39+K39+L39+M39</f>
        <v>0</v>
      </c>
      <c r="J39" s="13"/>
      <c r="K39" s="13"/>
      <c r="L39" s="13"/>
      <c r="M39" s="13"/>
    </row>
    <row r="40" spans="1:18">
      <c r="A40" s="7"/>
      <c r="B40" s="14">
        <v>2013</v>
      </c>
      <c r="C40" s="10"/>
      <c r="D40" s="10"/>
      <c r="E40" s="10"/>
      <c r="F40" s="34"/>
      <c r="G40" s="13"/>
      <c r="H40" s="13"/>
      <c r="I40" s="13">
        <f>J40+K40+L40+M40</f>
        <v>0</v>
      </c>
      <c r="J40" s="13"/>
      <c r="K40" s="13"/>
      <c r="L40" s="13"/>
      <c r="M40" s="13"/>
      <c r="R40" s="15"/>
    </row>
    <row r="41" spans="1:18">
      <c r="A41" s="7"/>
      <c r="B41" s="14">
        <v>2014</v>
      </c>
      <c r="C41" s="10"/>
      <c r="D41" s="10"/>
      <c r="E41" s="10"/>
      <c r="F41" s="34"/>
      <c r="G41" s="13"/>
      <c r="H41" s="13"/>
      <c r="I41" s="13">
        <f>J41+K41+L41+M41</f>
        <v>0</v>
      </c>
      <c r="J41" s="13"/>
      <c r="K41" s="13"/>
      <c r="L41" s="13"/>
      <c r="M41" s="13"/>
      <c r="P41" s="15"/>
      <c r="R41" s="15"/>
    </row>
    <row r="42" spans="1:18">
      <c r="A42" s="7"/>
      <c r="B42" s="14">
        <v>2015</v>
      </c>
      <c r="C42" s="10"/>
      <c r="D42" s="10"/>
      <c r="E42" s="10"/>
      <c r="F42" s="34"/>
      <c r="G42" s="13"/>
      <c r="H42" s="13"/>
      <c r="I42" s="13">
        <f>J42+K42+L42+M42</f>
        <v>0</v>
      </c>
      <c r="J42" s="13"/>
      <c r="K42" s="13"/>
      <c r="L42" s="13"/>
      <c r="M42" s="13"/>
      <c r="P42" s="16"/>
      <c r="R42" s="15"/>
    </row>
    <row r="43" spans="1:18">
      <c r="A43" s="7" t="s">
        <v>32</v>
      </c>
      <c r="B43" s="9" t="s">
        <v>33</v>
      </c>
      <c r="C43" s="10">
        <v>664</v>
      </c>
      <c r="D43" s="11">
        <v>2012</v>
      </c>
      <c r="E43" s="11">
        <v>2012</v>
      </c>
      <c r="F43" s="33">
        <v>5019.21</v>
      </c>
      <c r="G43" s="13"/>
      <c r="H43" s="13"/>
      <c r="I43" s="13">
        <f>I44+I45+I46+I47+I48</f>
        <v>0</v>
      </c>
      <c r="J43" s="13">
        <f>J44+J45+J46+J47+J48</f>
        <v>0</v>
      </c>
      <c r="K43" s="13">
        <f>K44+K45+K46+K47+K48</f>
        <v>0</v>
      </c>
      <c r="L43" s="13">
        <f>L44+L45+L46+L47+L48</f>
        <v>0</v>
      </c>
      <c r="M43" s="13">
        <f>M44+M45+M46+M47+M48</f>
        <v>0</v>
      </c>
    </row>
    <row r="44" spans="1:18">
      <c r="A44" s="7"/>
      <c r="B44" s="14">
        <v>2011</v>
      </c>
      <c r="C44" s="10"/>
      <c r="D44" s="10"/>
      <c r="E44" s="10"/>
      <c r="F44" s="34"/>
      <c r="G44" s="13"/>
      <c r="H44" s="13"/>
      <c r="I44" s="13">
        <f>J44+K44+L44+M44</f>
        <v>0</v>
      </c>
      <c r="J44" s="13"/>
      <c r="K44" s="13"/>
      <c r="L44" s="13"/>
      <c r="M44" s="13"/>
      <c r="P44" s="16"/>
    </row>
    <row r="45" spans="1:18">
      <c r="A45" s="7"/>
      <c r="B45" s="14">
        <v>2012</v>
      </c>
      <c r="C45" s="10"/>
      <c r="D45" s="10"/>
      <c r="E45" s="10"/>
      <c r="F45" s="34"/>
      <c r="G45" s="13"/>
      <c r="H45" s="13"/>
      <c r="I45" s="13">
        <f>J45+K45+L45+M45</f>
        <v>0</v>
      </c>
      <c r="J45" s="13"/>
      <c r="K45" s="13"/>
      <c r="L45" s="13"/>
      <c r="M45" s="13"/>
    </row>
    <row r="46" spans="1:18">
      <c r="A46" s="7"/>
      <c r="B46" s="14">
        <v>2013</v>
      </c>
      <c r="C46" s="10"/>
      <c r="D46" s="10"/>
      <c r="E46" s="10"/>
      <c r="F46" s="34"/>
      <c r="G46" s="13"/>
      <c r="H46" s="13"/>
      <c r="I46" s="13">
        <f>J46+K46+L46+M46</f>
        <v>0</v>
      </c>
      <c r="J46" s="13"/>
      <c r="K46" s="13"/>
      <c r="L46" s="13"/>
      <c r="M46" s="13"/>
      <c r="P46" s="16"/>
      <c r="R46" s="15"/>
    </row>
    <row r="47" spans="1:18">
      <c r="A47" s="7"/>
      <c r="B47" s="14">
        <v>2014</v>
      </c>
      <c r="C47" s="10"/>
      <c r="D47" s="10"/>
      <c r="E47" s="10"/>
      <c r="F47" s="34"/>
      <c r="G47" s="13"/>
      <c r="H47" s="13"/>
      <c r="I47" s="13">
        <f>J47+K47+L47+M47</f>
        <v>0</v>
      </c>
      <c r="J47" s="13"/>
      <c r="K47" s="13"/>
      <c r="L47" s="13"/>
      <c r="M47" s="13"/>
      <c r="R47" s="16"/>
    </row>
    <row r="48" spans="1:18">
      <c r="A48" s="7"/>
      <c r="B48" s="14">
        <v>2015</v>
      </c>
      <c r="C48" s="10"/>
      <c r="D48" s="10"/>
      <c r="E48" s="10"/>
      <c r="F48" s="34"/>
      <c r="G48" s="13"/>
      <c r="H48" s="13"/>
      <c r="I48" s="13">
        <f>J48+K48+L48+M48</f>
        <v>0</v>
      </c>
      <c r="J48" s="13"/>
      <c r="K48" s="13"/>
      <c r="L48" s="13"/>
      <c r="M48" s="13"/>
      <c r="P48" s="16"/>
    </row>
    <row r="49" spans="1:18">
      <c r="A49" s="7" t="s">
        <v>34</v>
      </c>
      <c r="B49" s="9" t="s">
        <v>35</v>
      </c>
      <c r="C49" s="10">
        <v>3410</v>
      </c>
      <c r="D49" s="11">
        <v>2011</v>
      </c>
      <c r="E49" s="11">
        <v>2012</v>
      </c>
      <c r="F49" s="33">
        <v>17041.939999999999</v>
      </c>
      <c r="G49" s="13"/>
      <c r="H49" s="13"/>
      <c r="I49" s="13">
        <f>I50+I51+I52+I53+I54</f>
        <v>0</v>
      </c>
      <c r="J49" s="13">
        <f>J50+J51+J52+J53+J54</f>
        <v>0</v>
      </c>
      <c r="K49" s="13">
        <f>K50+K51+K52+K53+K54</f>
        <v>0</v>
      </c>
      <c r="L49" s="13">
        <f>L50+L51+L52+L53+L54</f>
        <v>0</v>
      </c>
      <c r="M49" s="13">
        <f>M50+M51+M52+M53+M54</f>
        <v>0</v>
      </c>
      <c r="P49" s="16"/>
      <c r="R49" s="16"/>
    </row>
    <row r="50" spans="1:18">
      <c r="A50" s="7"/>
      <c r="B50" s="14">
        <v>2011</v>
      </c>
      <c r="C50" s="10"/>
      <c r="D50" s="10"/>
      <c r="E50" s="10"/>
      <c r="F50" s="34"/>
      <c r="G50" s="13"/>
      <c r="H50" s="13"/>
      <c r="I50" s="13">
        <f>J50+K50+L50+M50</f>
        <v>0</v>
      </c>
      <c r="J50" s="13"/>
      <c r="K50" s="13"/>
      <c r="L50" s="13"/>
      <c r="M50" s="13"/>
    </row>
    <row r="51" spans="1:18">
      <c r="A51" s="7"/>
      <c r="B51" s="14">
        <v>2012</v>
      </c>
      <c r="C51" s="10"/>
      <c r="D51" s="10"/>
      <c r="E51" s="10"/>
      <c r="F51" s="34"/>
      <c r="G51" s="13"/>
      <c r="H51" s="13"/>
      <c r="I51" s="13">
        <f>J51+K51+L51+M51</f>
        <v>0</v>
      </c>
      <c r="J51" s="13"/>
      <c r="K51" s="13"/>
      <c r="L51" s="13"/>
      <c r="M51" s="13"/>
      <c r="P51" s="16"/>
      <c r="R51" s="16"/>
    </row>
    <row r="52" spans="1:18">
      <c r="A52" s="7"/>
      <c r="B52" s="14">
        <v>2013</v>
      </c>
      <c r="C52" s="10"/>
      <c r="D52" s="10"/>
      <c r="E52" s="10"/>
      <c r="F52" s="34"/>
      <c r="G52" s="13"/>
      <c r="H52" s="13"/>
      <c r="I52" s="13">
        <f>J52+K52+L52+M52</f>
        <v>0</v>
      </c>
      <c r="J52" s="13"/>
      <c r="K52" s="13"/>
      <c r="L52" s="13"/>
      <c r="M52" s="13"/>
      <c r="P52" s="16"/>
    </row>
    <row r="53" spans="1:18">
      <c r="A53" s="7"/>
      <c r="B53" s="14">
        <v>2014</v>
      </c>
      <c r="C53" s="10"/>
      <c r="D53" s="10"/>
      <c r="E53" s="10"/>
      <c r="F53" s="34"/>
      <c r="G53" s="13"/>
      <c r="H53" s="13"/>
      <c r="I53" s="13">
        <f>J53+K53+L53+M53</f>
        <v>0</v>
      </c>
      <c r="J53" s="13"/>
      <c r="K53" s="13"/>
      <c r="L53" s="13"/>
      <c r="M53" s="13"/>
      <c r="R53" s="16"/>
    </row>
    <row r="54" spans="1:18">
      <c r="A54" s="7"/>
      <c r="B54" s="14">
        <v>2015</v>
      </c>
      <c r="C54" s="10"/>
      <c r="D54" s="10"/>
      <c r="E54" s="10"/>
      <c r="F54" s="34"/>
      <c r="G54" s="13"/>
      <c r="H54" s="13"/>
      <c r="I54" s="13">
        <f>J54+K54+L54+M54</f>
        <v>0</v>
      </c>
      <c r="J54" s="13"/>
      <c r="K54" s="13"/>
      <c r="L54" s="13"/>
      <c r="M54" s="13"/>
      <c r="R54" s="16"/>
    </row>
    <row r="55" spans="1:18">
      <c r="A55" s="7" t="s">
        <v>36</v>
      </c>
      <c r="B55" s="9" t="s">
        <v>37</v>
      </c>
      <c r="C55" s="10">
        <v>1575</v>
      </c>
      <c r="D55" s="11">
        <v>2012</v>
      </c>
      <c r="E55" s="11">
        <v>2012</v>
      </c>
      <c r="F55" s="33">
        <v>22165.51</v>
      </c>
      <c r="G55" s="13"/>
      <c r="H55" s="13"/>
      <c r="I55" s="13">
        <f>I56+I57+I58+I59+I60</f>
        <v>0</v>
      </c>
      <c r="J55" s="13">
        <f>J56+J57+J58+J59+J60</f>
        <v>0</v>
      </c>
      <c r="K55" s="13">
        <f>K56+K57+K58+K59+K60</f>
        <v>0</v>
      </c>
      <c r="L55" s="13">
        <f>L56+L57+L58+L59+L60</f>
        <v>0</v>
      </c>
      <c r="M55" s="13">
        <f>M56+M57+M58+M59+M60</f>
        <v>0</v>
      </c>
      <c r="P55" s="16"/>
    </row>
    <row r="56" spans="1:18">
      <c r="A56" s="7"/>
      <c r="B56" s="14">
        <v>2011</v>
      </c>
      <c r="C56" s="10"/>
      <c r="D56" s="10"/>
      <c r="E56" s="10"/>
      <c r="F56" s="34"/>
      <c r="G56" s="13"/>
      <c r="H56" s="13"/>
      <c r="I56" s="13">
        <f>J56+K56+L56+M56</f>
        <v>0</v>
      </c>
      <c r="J56" s="13"/>
      <c r="K56" s="13"/>
      <c r="L56" s="13"/>
      <c r="M56" s="13"/>
      <c r="R56" s="16"/>
    </row>
    <row r="57" spans="1:18">
      <c r="A57" s="7"/>
      <c r="B57" s="14">
        <v>2012</v>
      </c>
      <c r="C57" s="10"/>
      <c r="D57" s="10"/>
      <c r="E57" s="10"/>
      <c r="F57" s="34"/>
      <c r="G57" s="13"/>
      <c r="H57" s="13"/>
      <c r="I57" s="13">
        <f>J57+K57+L57+M57</f>
        <v>0</v>
      </c>
      <c r="J57" s="13"/>
      <c r="K57" s="13"/>
      <c r="L57" s="13"/>
      <c r="M57" s="13"/>
      <c r="R57" s="16"/>
    </row>
    <row r="58" spans="1:18">
      <c r="A58" s="7"/>
      <c r="B58" s="14">
        <v>2013</v>
      </c>
      <c r="C58" s="10"/>
      <c r="D58" s="10"/>
      <c r="E58" s="10"/>
      <c r="F58" s="34"/>
      <c r="G58" s="13"/>
      <c r="H58" s="13"/>
      <c r="I58" s="13">
        <f>J58+K58+L58+M58</f>
        <v>0</v>
      </c>
      <c r="J58" s="13"/>
      <c r="K58" s="13"/>
      <c r="L58" s="13"/>
      <c r="M58" s="13"/>
      <c r="P58" s="16"/>
    </row>
    <row r="59" spans="1:18">
      <c r="A59" s="7"/>
      <c r="B59" s="14">
        <v>2014</v>
      </c>
      <c r="C59" s="10"/>
      <c r="D59" s="10"/>
      <c r="E59" s="10"/>
      <c r="F59" s="34"/>
      <c r="G59" s="13"/>
      <c r="H59" s="13"/>
      <c r="I59" s="13">
        <f>J59+K59+L59+M59</f>
        <v>0</v>
      </c>
      <c r="J59" s="13"/>
      <c r="K59" s="13"/>
      <c r="L59" s="13"/>
      <c r="M59" s="13"/>
    </row>
    <row r="60" spans="1:18">
      <c r="A60" s="7"/>
      <c r="B60" s="14">
        <v>2015</v>
      </c>
      <c r="C60" s="10"/>
      <c r="D60" s="10"/>
      <c r="E60" s="10"/>
      <c r="F60" s="34"/>
      <c r="G60" s="13"/>
      <c r="H60" s="13"/>
      <c r="I60" s="13">
        <f>J60+K60+L60+M60</f>
        <v>0</v>
      </c>
      <c r="J60" s="13"/>
      <c r="K60" s="13"/>
      <c r="L60" s="13"/>
      <c r="M60" s="13"/>
      <c r="R60" s="16"/>
    </row>
    <row r="61" spans="1:18">
      <c r="A61" s="7" t="s">
        <v>38</v>
      </c>
      <c r="B61" s="9" t="s">
        <v>29</v>
      </c>
      <c r="C61" s="10">
        <v>3000</v>
      </c>
      <c r="D61" s="11">
        <v>2012</v>
      </c>
      <c r="E61" s="11">
        <v>2012</v>
      </c>
      <c r="F61" s="33">
        <v>0</v>
      </c>
      <c r="G61" s="13"/>
      <c r="H61" s="13"/>
      <c r="I61" s="13">
        <f>I62+I63+I64+I65+I66</f>
        <v>0</v>
      </c>
      <c r="J61" s="13">
        <f>J62+J63+J64+J65+J66</f>
        <v>0</v>
      </c>
      <c r="K61" s="13">
        <f>K62+K63+K64+K65+K66</f>
        <v>0</v>
      </c>
      <c r="L61" s="13">
        <f>L62+L63+L64+L65+L66</f>
        <v>0</v>
      </c>
      <c r="M61" s="13">
        <f>M62+M63+M64+M65+M66</f>
        <v>0</v>
      </c>
      <c r="P61" s="16"/>
    </row>
    <row r="62" spans="1:18">
      <c r="A62" s="7"/>
      <c r="B62" s="14">
        <v>2011</v>
      </c>
      <c r="C62" s="10"/>
      <c r="D62" s="10"/>
      <c r="E62" s="10"/>
      <c r="F62" s="34"/>
      <c r="G62" s="13"/>
      <c r="H62" s="13"/>
      <c r="I62" s="13">
        <f>J62+K62+L62+M62</f>
        <v>0</v>
      </c>
      <c r="J62" s="13"/>
      <c r="K62" s="13"/>
      <c r="L62" s="13"/>
      <c r="M62" s="13"/>
      <c r="P62" s="16"/>
    </row>
    <row r="63" spans="1:18">
      <c r="A63" s="7"/>
      <c r="B63" s="14">
        <v>2012</v>
      </c>
      <c r="C63" s="10"/>
      <c r="D63" s="10"/>
      <c r="E63" s="10"/>
      <c r="F63" s="34"/>
      <c r="G63" s="13"/>
      <c r="H63" s="13"/>
      <c r="I63" s="13">
        <f>J63+K63+L63+M63</f>
        <v>0</v>
      </c>
      <c r="J63" s="13"/>
      <c r="K63" s="13"/>
      <c r="L63" s="13"/>
      <c r="M63" s="13"/>
      <c r="P63" s="16"/>
      <c r="R63" s="16"/>
    </row>
    <row r="64" spans="1:18">
      <c r="A64" s="7"/>
      <c r="B64" s="14">
        <v>2013</v>
      </c>
      <c r="C64" s="10"/>
      <c r="D64" s="10"/>
      <c r="E64" s="10"/>
      <c r="F64" s="34"/>
      <c r="G64" s="13"/>
      <c r="H64" s="13"/>
      <c r="I64" s="13">
        <f>J64+K64+L64+M64</f>
        <v>0</v>
      </c>
      <c r="J64" s="13"/>
      <c r="K64" s="13"/>
      <c r="L64" s="13"/>
      <c r="M64" s="13"/>
    </row>
    <row r="65" spans="1:18">
      <c r="A65" s="7"/>
      <c r="B65" s="14">
        <v>2014</v>
      </c>
      <c r="C65" s="10"/>
      <c r="D65" s="10"/>
      <c r="E65" s="10"/>
      <c r="F65" s="34"/>
      <c r="G65" s="13"/>
      <c r="H65" s="13"/>
      <c r="I65" s="13">
        <f>J65+K65+L65+M65</f>
        <v>0</v>
      </c>
      <c r="J65" s="13"/>
      <c r="K65" s="13"/>
      <c r="L65" s="13"/>
      <c r="M65" s="13"/>
    </row>
    <row r="66" spans="1:18">
      <c r="A66" s="7"/>
      <c r="B66" s="14">
        <v>2015</v>
      </c>
      <c r="C66" s="10"/>
      <c r="D66" s="10"/>
      <c r="E66" s="10"/>
      <c r="F66" s="34"/>
      <c r="G66" s="13"/>
      <c r="H66" s="13"/>
      <c r="I66" s="13">
        <f>J66+K66+L66+M66</f>
        <v>0</v>
      </c>
      <c r="J66" s="13"/>
      <c r="K66" s="13"/>
      <c r="L66" s="13"/>
      <c r="M66" s="13"/>
      <c r="R66" s="16"/>
    </row>
    <row r="67" spans="1:18">
      <c r="A67" s="7" t="s">
        <v>39</v>
      </c>
      <c r="B67" s="9" t="s">
        <v>40</v>
      </c>
      <c r="C67" s="10">
        <v>3500</v>
      </c>
      <c r="D67" s="11">
        <v>2013</v>
      </c>
      <c r="E67" s="11">
        <v>2013</v>
      </c>
      <c r="F67" s="33">
        <v>33024.28</v>
      </c>
      <c r="G67" s="13"/>
      <c r="H67" s="13"/>
      <c r="I67" s="13">
        <f>I68+I69+I70+I71+I72</f>
        <v>0</v>
      </c>
      <c r="J67" s="13">
        <f>J68+J69+J70+J71+J72</f>
        <v>0</v>
      </c>
      <c r="K67" s="13">
        <f>K68+K69+K70+K71+K72</f>
        <v>0</v>
      </c>
      <c r="L67" s="13">
        <f>L68+L69+L70+L71+L72</f>
        <v>0</v>
      </c>
      <c r="M67" s="13">
        <f>M68+M69+M70+M71+M72</f>
        <v>0</v>
      </c>
      <c r="R67" s="16"/>
    </row>
    <row r="68" spans="1:18">
      <c r="A68" s="7"/>
      <c r="B68" s="14">
        <v>2011</v>
      </c>
      <c r="C68" s="10"/>
      <c r="D68" s="10"/>
      <c r="E68" s="10"/>
      <c r="F68" s="34"/>
      <c r="G68" s="13"/>
      <c r="H68" s="13"/>
      <c r="I68" s="13">
        <f>J68+K68+L68+M68</f>
        <v>0</v>
      </c>
      <c r="J68" s="13"/>
      <c r="K68" s="13"/>
      <c r="L68" s="13"/>
      <c r="M68" s="13"/>
      <c r="R68" s="16"/>
    </row>
    <row r="69" spans="1:18">
      <c r="A69" s="7"/>
      <c r="B69" s="14">
        <v>2012</v>
      </c>
      <c r="C69" s="10"/>
      <c r="D69" s="10"/>
      <c r="E69" s="10"/>
      <c r="F69" s="34"/>
      <c r="G69" s="13"/>
      <c r="H69" s="13"/>
      <c r="I69" s="13">
        <f>J69+K69+L69+M69</f>
        <v>0</v>
      </c>
      <c r="J69" s="13"/>
      <c r="K69" s="13"/>
      <c r="L69" s="13"/>
      <c r="M69" s="13"/>
    </row>
    <row r="70" spans="1:18">
      <c r="A70" s="7"/>
      <c r="B70" s="14">
        <v>2013</v>
      </c>
      <c r="C70" s="10"/>
      <c r="D70" s="10"/>
      <c r="E70" s="10"/>
      <c r="F70" s="34"/>
      <c r="G70" s="13"/>
      <c r="H70" s="13"/>
      <c r="I70" s="13">
        <f>J70+K70+L70+M70</f>
        <v>0</v>
      </c>
      <c r="J70" s="13"/>
      <c r="K70" s="13"/>
      <c r="L70" s="13"/>
      <c r="M70" s="13"/>
    </row>
    <row r="71" spans="1:18">
      <c r="A71" s="7"/>
      <c r="B71" s="14">
        <v>2014</v>
      </c>
      <c r="C71" s="10"/>
      <c r="D71" s="10"/>
      <c r="E71" s="10"/>
      <c r="F71" s="34"/>
      <c r="G71" s="13"/>
      <c r="H71" s="13"/>
      <c r="I71" s="13">
        <f>J71+K71+L71+M71</f>
        <v>0</v>
      </c>
      <c r="J71" s="13"/>
      <c r="K71" s="13"/>
      <c r="L71" s="13"/>
      <c r="M71" s="13"/>
    </row>
    <row r="72" spans="1:18">
      <c r="A72" s="7"/>
      <c r="B72" s="14">
        <v>2015</v>
      </c>
      <c r="C72" s="10"/>
      <c r="D72" s="10"/>
      <c r="E72" s="10"/>
      <c r="F72" s="34"/>
      <c r="G72" s="13"/>
      <c r="H72" s="13"/>
      <c r="I72" s="13">
        <f>J72+K72+L72+M72</f>
        <v>0</v>
      </c>
      <c r="J72" s="13"/>
      <c r="K72" s="13"/>
      <c r="L72" s="13"/>
      <c r="M72" s="13"/>
    </row>
    <row r="73" spans="1:18" ht="25.5">
      <c r="A73" s="7" t="s">
        <v>41</v>
      </c>
      <c r="B73" s="9" t="s">
        <v>42</v>
      </c>
      <c r="C73" s="10">
        <v>3473</v>
      </c>
      <c r="D73" s="11">
        <v>2013</v>
      </c>
      <c r="E73" s="11">
        <v>2013</v>
      </c>
      <c r="F73" s="33">
        <v>29279.11</v>
      </c>
      <c r="G73" s="13"/>
      <c r="H73" s="13"/>
      <c r="I73" s="13">
        <f>I74+I75+I76+I77+I78</f>
        <v>0</v>
      </c>
      <c r="J73" s="13">
        <f>J74+J75+J76+J77+J78</f>
        <v>0</v>
      </c>
      <c r="K73" s="13">
        <f>K74+K75+K76+K77+K78</f>
        <v>0</v>
      </c>
      <c r="L73" s="13">
        <f>L74+L75+L76+L77+L78</f>
        <v>0</v>
      </c>
      <c r="M73" s="13">
        <f>M74+M75+M76+M77+M78</f>
        <v>0</v>
      </c>
    </row>
    <row r="74" spans="1:18">
      <c r="A74" s="7"/>
      <c r="B74" s="14">
        <v>2011</v>
      </c>
      <c r="C74" s="10"/>
      <c r="D74" s="10"/>
      <c r="E74" s="10"/>
      <c r="F74" s="34"/>
      <c r="G74" s="13"/>
      <c r="H74" s="13"/>
      <c r="I74" s="13">
        <f>J74+K74+L74+M74</f>
        <v>0</v>
      </c>
      <c r="J74" s="13"/>
      <c r="K74" s="13"/>
      <c r="L74" s="13"/>
      <c r="M74" s="13"/>
    </row>
    <row r="75" spans="1:18">
      <c r="A75" s="7"/>
      <c r="B75" s="14">
        <v>2012</v>
      </c>
      <c r="C75" s="10"/>
      <c r="D75" s="10"/>
      <c r="E75" s="10"/>
      <c r="F75" s="34"/>
      <c r="G75" s="13"/>
      <c r="H75" s="13"/>
      <c r="I75" s="13">
        <f>J75+K75+L75+M75</f>
        <v>0</v>
      </c>
      <c r="J75" s="13"/>
      <c r="K75" s="13"/>
      <c r="L75" s="13"/>
      <c r="M75" s="13"/>
    </row>
    <row r="76" spans="1:18">
      <c r="A76" s="7"/>
      <c r="B76" s="14">
        <v>2013</v>
      </c>
      <c r="C76" s="10"/>
      <c r="D76" s="10"/>
      <c r="E76" s="10"/>
      <c r="F76" s="34"/>
      <c r="G76" s="13"/>
      <c r="H76" s="13"/>
      <c r="I76" s="13">
        <f>J76+K76+L76+M76</f>
        <v>0</v>
      </c>
      <c r="J76" s="13"/>
      <c r="K76" s="13"/>
      <c r="L76" s="13"/>
      <c r="M76" s="13"/>
    </row>
    <row r="77" spans="1:18">
      <c r="A77" s="7"/>
      <c r="B77" s="14">
        <v>2014</v>
      </c>
      <c r="C77" s="10"/>
      <c r="D77" s="10"/>
      <c r="E77" s="10"/>
      <c r="F77" s="34"/>
      <c r="G77" s="13"/>
      <c r="H77" s="13"/>
      <c r="I77" s="13">
        <f>J77+K77+L77+M77</f>
        <v>0</v>
      </c>
      <c r="J77" s="13"/>
      <c r="K77" s="13"/>
      <c r="L77" s="13"/>
      <c r="M77" s="13"/>
    </row>
    <row r="78" spans="1:18">
      <c r="A78" s="7"/>
      <c r="B78" s="14">
        <v>2015</v>
      </c>
      <c r="C78" s="10"/>
      <c r="D78" s="10"/>
      <c r="E78" s="10"/>
      <c r="F78" s="34"/>
      <c r="G78" s="13"/>
      <c r="H78" s="13"/>
      <c r="I78" s="13">
        <f>J78+K78+L78+M78</f>
        <v>0</v>
      </c>
      <c r="J78" s="13"/>
      <c r="K78" s="13"/>
      <c r="L78" s="13"/>
      <c r="M78" s="13"/>
    </row>
    <row r="79" spans="1:18" ht="25.5">
      <c r="A79" s="7" t="s">
        <v>43</v>
      </c>
      <c r="B79" s="9" t="s">
        <v>44</v>
      </c>
      <c r="C79" s="10">
        <v>2555</v>
      </c>
      <c r="D79" s="11">
        <v>2012</v>
      </c>
      <c r="E79" s="11">
        <v>2013</v>
      </c>
      <c r="F79" s="33">
        <v>50020.97</v>
      </c>
      <c r="G79" s="13"/>
      <c r="H79" s="13"/>
      <c r="I79" s="13">
        <f>I80+I81+I82+I83+I84</f>
        <v>0</v>
      </c>
      <c r="J79" s="13">
        <f>J80+J81+J82+J83+J84</f>
        <v>0</v>
      </c>
      <c r="K79" s="13">
        <f>K80+K81+K82+K83+K84</f>
        <v>0</v>
      </c>
      <c r="L79" s="13">
        <f>L80+L81+L82+L83+L84</f>
        <v>0</v>
      </c>
      <c r="M79" s="13">
        <f>M80+M81+M82+M83+M84</f>
        <v>0</v>
      </c>
    </row>
    <row r="80" spans="1:18">
      <c r="A80" s="7"/>
      <c r="B80" s="14">
        <v>2011</v>
      </c>
      <c r="C80" s="10"/>
      <c r="D80" s="10"/>
      <c r="E80" s="10"/>
      <c r="F80" s="34"/>
      <c r="G80" s="13"/>
      <c r="H80" s="13"/>
      <c r="I80" s="13">
        <f>J80+K80+L80+M80</f>
        <v>0</v>
      </c>
      <c r="J80" s="13"/>
      <c r="K80" s="13"/>
      <c r="L80" s="13"/>
      <c r="M80" s="13"/>
    </row>
    <row r="81" spans="1:18">
      <c r="A81" s="7"/>
      <c r="B81" s="14">
        <v>2012</v>
      </c>
      <c r="C81" s="10"/>
      <c r="D81" s="10"/>
      <c r="E81" s="10"/>
      <c r="F81" s="34"/>
      <c r="G81" s="13"/>
      <c r="H81" s="13"/>
      <c r="I81" s="13">
        <f>J81+K81+L81+M81</f>
        <v>0</v>
      </c>
      <c r="J81" s="13"/>
      <c r="K81" s="13"/>
      <c r="L81" s="13"/>
      <c r="M81" s="13"/>
    </row>
    <row r="82" spans="1:18">
      <c r="A82" s="7"/>
      <c r="B82" s="14">
        <v>2013</v>
      </c>
      <c r="C82" s="10"/>
      <c r="D82" s="10"/>
      <c r="E82" s="10"/>
      <c r="F82" s="34"/>
      <c r="G82" s="13"/>
      <c r="H82" s="13"/>
      <c r="I82" s="13">
        <f>J82+K82+L82+M82</f>
        <v>0</v>
      </c>
      <c r="J82" s="13"/>
      <c r="K82" s="13"/>
      <c r="L82" s="13"/>
      <c r="M82" s="13"/>
      <c r="P82" s="16"/>
    </row>
    <row r="83" spans="1:18">
      <c r="A83" s="7"/>
      <c r="B83" s="14">
        <v>2014</v>
      </c>
      <c r="C83" s="10"/>
      <c r="D83" s="10"/>
      <c r="E83" s="10"/>
      <c r="F83" s="34"/>
      <c r="G83" s="13"/>
      <c r="H83" s="13"/>
      <c r="I83" s="13">
        <f>J83+K83+L83+M83</f>
        <v>0</v>
      </c>
      <c r="J83" s="13"/>
      <c r="K83" s="13"/>
      <c r="L83" s="13"/>
      <c r="M83" s="13"/>
      <c r="P83" s="15"/>
    </row>
    <row r="84" spans="1:18">
      <c r="A84" s="7"/>
      <c r="B84" s="14">
        <v>2015</v>
      </c>
      <c r="C84" s="10"/>
      <c r="D84" s="10"/>
      <c r="E84" s="10"/>
      <c r="F84" s="34"/>
      <c r="G84" s="13"/>
      <c r="H84" s="13"/>
      <c r="I84" s="13">
        <f>J84+K84+L84+M84</f>
        <v>0</v>
      </c>
      <c r="J84" s="13"/>
      <c r="K84" s="13"/>
      <c r="L84" s="13"/>
      <c r="M84" s="13"/>
      <c r="P84" s="16"/>
    </row>
    <row r="85" spans="1:18" ht="25.5">
      <c r="A85" s="7" t="s">
        <v>45</v>
      </c>
      <c r="B85" s="9" t="s">
        <v>29</v>
      </c>
      <c r="C85" s="10">
        <v>3000</v>
      </c>
      <c r="D85" s="11">
        <v>2013</v>
      </c>
      <c r="E85" s="11">
        <v>2013</v>
      </c>
      <c r="F85" s="33">
        <v>0</v>
      </c>
      <c r="G85" s="13"/>
      <c r="H85" s="13"/>
      <c r="I85" s="13">
        <f>I86+I87+I88+I89+I90</f>
        <v>0</v>
      </c>
      <c r="J85" s="13">
        <f>J86+J87+J88+J89+J90</f>
        <v>0</v>
      </c>
      <c r="K85" s="13">
        <f>K86+K87+K88+K89+K90</f>
        <v>0</v>
      </c>
      <c r="L85" s="13">
        <f>L86+L87+L88+L89+L90</f>
        <v>0</v>
      </c>
      <c r="M85" s="13">
        <f>M86+M87+M88+M89+M90</f>
        <v>0</v>
      </c>
      <c r="P85" s="16"/>
    </row>
    <row r="86" spans="1:18">
      <c r="A86" s="7"/>
      <c r="B86" s="14">
        <v>2011</v>
      </c>
      <c r="C86" s="10"/>
      <c r="D86" s="10"/>
      <c r="E86" s="10"/>
      <c r="F86" s="34"/>
      <c r="G86" s="13"/>
      <c r="H86" s="13"/>
      <c r="I86" s="13">
        <f>J86+K86+L86+M86</f>
        <v>0</v>
      </c>
      <c r="J86" s="13"/>
      <c r="K86" s="13"/>
      <c r="L86" s="13"/>
      <c r="M86" s="13"/>
      <c r="P86" s="16"/>
    </row>
    <row r="87" spans="1:18">
      <c r="A87" s="7"/>
      <c r="B87" s="14">
        <v>2012</v>
      </c>
      <c r="C87" s="10"/>
      <c r="D87" s="10"/>
      <c r="E87" s="10"/>
      <c r="F87" s="34"/>
      <c r="G87" s="13"/>
      <c r="H87" s="13"/>
      <c r="I87" s="13">
        <f>J87+K87+L87+M87</f>
        <v>0</v>
      </c>
      <c r="J87" s="13"/>
      <c r="K87" s="13"/>
      <c r="L87" s="13"/>
      <c r="M87" s="13"/>
      <c r="P87" s="16"/>
      <c r="R87" s="16"/>
    </row>
    <row r="88" spans="1:18">
      <c r="A88" s="7"/>
      <c r="B88" s="14">
        <v>2013</v>
      </c>
      <c r="C88" s="10"/>
      <c r="D88" s="10"/>
      <c r="E88" s="10"/>
      <c r="F88" s="34"/>
      <c r="G88" s="13"/>
      <c r="H88" s="13"/>
      <c r="I88" s="13">
        <f>J88+K88+L88+M88</f>
        <v>0</v>
      </c>
      <c r="J88" s="13"/>
      <c r="K88" s="13"/>
      <c r="L88" s="13"/>
      <c r="M88" s="13"/>
      <c r="P88" s="16"/>
      <c r="R88" s="15"/>
    </row>
    <row r="89" spans="1:18">
      <c r="A89" s="7"/>
      <c r="B89" s="14">
        <v>2014</v>
      </c>
      <c r="C89" s="10"/>
      <c r="D89" s="10"/>
      <c r="E89" s="10"/>
      <c r="F89" s="34"/>
      <c r="G89" s="13"/>
      <c r="H89" s="13"/>
      <c r="I89" s="13">
        <f>J89+K89+L89+M89</f>
        <v>0</v>
      </c>
      <c r="J89" s="13"/>
      <c r="K89" s="13"/>
      <c r="L89" s="13"/>
      <c r="M89" s="13"/>
      <c r="P89" s="16"/>
      <c r="R89" s="16"/>
    </row>
    <row r="90" spans="1:18">
      <c r="A90" s="7"/>
      <c r="B90" s="14">
        <v>2015</v>
      </c>
      <c r="C90" s="10"/>
      <c r="D90" s="10"/>
      <c r="E90" s="10"/>
      <c r="F90" s="34"/>
      <c r="G90" s="13"/>
      <c r="H90" s="13"/>
      <c r="I90" s="13">
        <f>J90+K90+L90+M90</f>
        <v>0</v>
      </c>
      <c r="J90" s="13"/>
      <c r="K90" s="13"/>
      <c r="L90" s="13"/>
      <c r="M90" s="13"/>
      <c r="P90" s="16"/>
      <c r="R90" s="16"/>
    </row>
    <row r="91" spans="1:18" ht="25.5">
      <c r="A91" s="7" t="s">
        <v>46</v>
      </c>
      <c r="B91" s="9" t="s">
        <v>47</v>
      </c>
      <c r="C91" s="10">
        <v>6946</v>
      </c>
      <c r="D91" s="11">
        <v>2014</v>
      </c>
      <c r="E91" s="11">
        <v>2014</v>
      </c>
      <c r="F91" s="33">
        <v>65654.75</v>
      </c>
      <c r="G91" s="13"/>
      <c r="H91" s="13"/>
      <c r="I91" s="13">
        <f>I92+I93+I94+I95+I96</f>
        <v>0</v>
      </c>
      <c r="J91" s="13">
        <f>J92+J93+J94+J95+J96</f>
        <v>0</v>
      </c>
      <c r="K91" s="13">
        <f>K92+K93+K94+K95+K96</f>
        <v>0</v>
      </c>
      <c r="L91" s="13">
        <f>L92+L93+L94+L95+L96</f>
        <v>0</v>
      </c>
      <c r="M91" s="13">
        <f>M92+M93+M94+M95+M96</f>
        <v>0</v>
      </c>
      <c r="P91" s="16"/>
      <c r="R91" s="16"/>
    </row>
    <row r="92" spans="1:18">
      <c r="A92" s="7"/>
      <c r="B92" s="14">
        <v>2011</v>
      </c>
      <c r="C92" s="10"/>
      <c r="D92" s="10"/>
      <c r="E92" s="10"/>
      <c r="F92" s="34"/>
      <c r="G92" s="13"/>
      <c r="H92" s="13"/>
      <c r="I92" s="13">
        <f>J92+K92+L92+M92</f>
        <v>0</v>
      </c>
      <c r="J92" s="13"/>
      <c r="K92" s="13"/>
      <c r="L92" s="13"/>
      <c r="M92" s="13"/>
      <c r="P92" s="16"/>
      <c r="R92" s="16"/>
    </row>
    <row r="93" spans="1:18">
      <c r="A93" s="7"/>
      <c r="B93" s="14">
        <v>2012</v>
      </c>
      <c r="C93" s="10"/>
      <c r="D93" s="10"/>
      <c r="E93" s="10"/>
      <c r="F93" s="34"/>
      <c r="G93" s="13"/>
      <c r="H93" s="13"/>
      <c r="I93" s="13">
        <f>J93+K93+L93+M93</f>
        <v>0</v>
      </c>
      <c r="J93" s="13"/>
      <c r="K93" s="13"/>
      <c r="L93" s="13"/>
      <c r="M93" s="13"/>
      <c r="P93" s="16"/>
      <c r="R93" s="16"/>
    </row>
    <row r="94" spans="1:18">
      <c r="A94" s="7"/>
      <c r="B94" s="14">
        <v>2013</v>
      </c>
      <c r="C94" s="10"/>
      <c r="D94" s="10"/>
      <c r="E94" s="10"/>
      <c r="F94" s="34"/>
      <c r="G94" s="13"/>
      <c r="H94" s="13"/>
      <c r="I94" s="13">
        <f>J94+K94+L94+M94</f>
        <v>0</v>
      </c>
      <c r="J94" s="13"/>
      <c r="K94" s="13"/>
      <c r="L94" s="13"/>
      <c r="M94" s="13"/>
      <c r="P94" s="16"/>
      <c r="R94" s="16"/>
    </row>
    <row r="95" spans="1:18">
      <c r="A95" s="7"/>
      <c r="B95" s="14">
        <v>2014</v>
      </c>
      <c r="C95" s="10"/>
      <c r="D95" s="10"/>
      <c r="E95" s="10"/>
      <c r="F95" s="34"/>
      <c r="G95" s="13"/>
      <c r="H95" s="13"/>
      <c r="I95" s="13">
        <f>J95+K95+L95+M95</f>
        <v>0</v>
      </c>
      <c r="J95" s="13"/>
      <c r="K95" s="13"/>
      <c r="L95" s="13"/>
      <c r="M95" s="13"/>
      <c r="P95" s="16"/>
      <c r="R95" s="16"/>
    </row>
    <row r="96" spans="1:18">
      <c r="A96" s="7"/>
      <c r="B96" s="14">
        <v>2015</v>
      </c>
      <c r="C96" s="10"/>
      <c r="D96" s="10"/>
      <c r="E96" s="10"/>
      <c r="F96" s="34"/>
      <c r="G96" s="13"/>
      <c r="H96" s="13"/>
      <c r="I96" s="13">
        <f>J96+K96+L96+M96</f>
        <v>0</v>
      </c>
      <c r="J96" s="13"/>
      <c r="K96" s="13"/>
      <c r="L96" s="13"/>
      <c r="M96" s="13"/>
      <c r="P96" s="16"/>
      <c r="R96" s="16"/>
    </row>
    <row r="97" spans="1:18" ht="25.5">
      <c r="A97" s="7" t="s">
        <v>48</v>
      </c>
      <c r="B97" s="9" t="s">
        <v>49</v>
      </c>
      <c r="C97" s="10">
        <v>1989</v>
      </c>
      <c r="D97" s="11">
        <v>2014</v>
      </c>
      <c r="E97" s="11">
        <v>2014</v>
      </c>
      <c r="F97" s="33">
        <v>27717.5</v>
      </c>
      <c r="G97" s="13"/>
      <c r="H97" s="13"/>
      <c r="I97" s="13">
        <f>I98+I99+I100+I101+I102</f>
        <v>0</v>
      </c>
      <c r="J97" s="13">
        <f>J98+J99+J100+J101+J102</f>
        <v>0</v>
      </c>
      <c r="K97" s="13">
        <f>K98+K99+K100+K101+K102</f>
        <v>0</v>
      </c>
      <c r="L97" s="13">
        <f>L98+L99+L100+L101+L102</f>
        <v>0</v>
      </c>
      <c r="M97" s="13">
        <f>M98+M99+M100+M101+M102</f>
        <v>0</v>
      </c>
      <c r="P97" s="15"/>
      <c r="R97" s="16"/>
    </row>
    <row r="98" spans="1:18">
      <c r="A98" s="7"/>
      <c r="B98" s="14">
        <v>2011</v>
      </c>
      <c r="C98" s="10"/>
      <c r="D98" s="10"/>
      <c r="E98" s="10"/>
      <c r="F98" s="34"/>
      <c r="G98" s="13"/>
      <c r="H98" s="13"/>
      <c r="I98" s="13">
        <f>J98+K98+L98+M98</f>
        <v>0</v>
      </c>
      <c r="J98" s="13"/>
      <c r="K98" s="13"/>
      <c r="L98" s="13"/>
      <c r="M98" s="13"/>
      <c r="P98" s="16"/>
      <c r="R98" s="16"/>
    </row>
    <row r="99" spans="1:18">
      <c r="A99" s="7"/>
      <c r="B99" s="14">
        <v>2012</v>
      </c>
      <c r="C99" s="10"/>
      <c r="D99" s="10"/>
      <c r="E99" s="10"/>
      <c r="F99" s="34"/>
      <c r="G99" s="13"/>
      <c r="H99" s="13"/>
      <c r="I99" s="13">
        <f>J99+K99+L99+M99</f>
        <v>0</v>
      </c>
      <c r="J99" s="13"/>
      <c r="K99" s="13"/>
      <c r="L99" s="13"/>
      <c r="M99" s="13"/>
      <c r="P99" s="16"/>
      <c r="R99" s="16"/>
    </row>
    <row r="100" spans="1:18">
      <c r="A100" s="7"/>
      <c r="B100" s="14">
        <v>2013</v>
      </c>
      <c r="C100" s="10"/>
      <c r="D100" s="10"/>
      <c r="E100" s="10"/>
      <c r="F100" s="34"/>
      <c r="G100" s="13"/>
      <c r="H100" s="13"/>
      <c r="I100" s="13">
        <f>J100+K100+L100+M100</f>
        <v>0</v>
      </c>
      <c r="J100" s="13"/>
      <c r="K100" s="13"/>
      <c r="L100" s="13"/>
      <c r="M100" s="13"/>
      <c r="P100" s="16"/>
      <c r="R100" s="16"/>
    </row>
    <row r="101" spans="1:18">
      <c r="A101" s="7"/>
      <c r="B101" s="14">
        <v>2014</v>
      </c>
      <c r="C101" s="10"/>
      <c r="D101" s="10"/>
      <c r="E101" s="10"/>
      <c r="F101" s="34"/>
      <c r="G101" s="13"/>
      <c r="H101" s="13"/>
      <c r="I101" s="13">
        <f>J101+K101+L101+M101</f>
        <v>0</v>
      </c>
      <c r="J101" s="13"/>
      <c r="K101" s="13"/>
      <c r="L101" s="13"/>
      <c r="M101" s="13"/>
      <c r="P101" s="16"/>
      <c r="R101" s="16"/>
    </row>
    <row r="102" spans="1:18">
      <c r="A102" s="7"/>
      <c r="B102" s="14">
        <v>2015</v>
      </c>
      <c r="C102" s="10"/>
      <c r="D102" s="10"/>
      <c r="E102" s="10"/>
      <c r="F102" s="34"/>
      <c r="G102" s="13"/>
      <c r="H102" s="13"/>
      <c r="I102" s="13">
        <f>J102+K102+L102+M102</f>
        <v>0</v>
      </c>
      <c r="J102" s="13"/>
      <c r="K102" s="13"/>
      <c r="L102" s="13"/>
      <c r="M102" s="13"/>
      <c r="P102" s="16"/>
      <c r="R102" s="15"/>
    </row>
    <row r="103" spans="1:18" ht="25.5">
      <c r="A103" s="7" t="s">
        <v>50</v>
      </c>
      <c r="B103" s="9" t="s">
        <v>51</v>
      </c>
      <c r="C103" s="10">
        <v>620</v>
      </c>
      <c r="D103" s="11">
        <v>2014</v>
      </c>
      <c r="E103" s="11">
        <v>2014</v>
      </c>
      <c r="F103" s="33">
        <v>9239.18</v>
      </c>
      <c r="G103" s="13"/>
      <c r="H103" s="13"/>
      <c r="I103" s="13">
        <f>I104+I105+I106+I107+I108</f>
        <v>0</v>
      </c>
      <c r="J103" s="13">
        <f>J104+J105+J106+J107+J108</f>
        <v>0</v>
      </c>
      <c r="K103" s="13">
        <f>K104+K105+K106+K107+K108</f>
        <v>0</v>
      </c>
      <c r="L103" s="13">
        <f>L104+L105+L106+L107+L108</f>
        <v>0</v>
      </c>
      <c r="M103" s="13">
        <f>M104+M105+M106+M107+M108</f>
        <v>0</v>
      </c>
      <c r="P103" s="16"/>
      <c r="R103" s="16"/>
    </row>
    <row r="104" spans="1:18">
      <c r="A104" s="7"/>
      <c r="B104" s="14">
        <v>2011</v>
      </c>
      <c r="C104" s="10"/>
      <c r="D104" s="10"/>
      <c r="E104" s="10"/>
      <c r="F104" s="34"/>
      <c r="G104" s="13"/>
      <c r="H104" s="13"/>
      <c r="I104" s="13">
        <f>J104+K104+L104+M104</f>
        <v>0</v>
      </c>
      <c r="J104" s="13"/>
      <c r="K104" s="13"/>
      <c r="L104" s="13"/>
      <c r="M104" s="13"/>
      <c r="P104" s="16"/>
      <c r="R104" s="16"/>
    </row>
    <row r="105" spans="1:18">
      <c r="A105" s="7"/>
      <c r="B105" s="14">
        <v>2012</v>
      </c>
      <c r="C105" s="10"/>
      <c r="D105" s="10"/>
      <c r="E105" s="10"/>
      <c r="F105" s="34"/>
      <c r="G105" s="13"/>
      <c r="H105" s="13"/>
      <c r="I105" s="13">
        <f>J105+K105+L105+M105</f>
        <v>0</v>
      </c>
      <c r="J105" s="13"/>
      <c r="K105" s="13"/>
      <c r="L105" s="13"/>
      <c r="M105" s="13"/>
      <c r="P105" s="16"/>
      <c r="R105" s="16"/>
    </row>
    <row r="106" spans="1:18">
      <c r="A106" s="7"/>
      <c r="B106" s="14">
        <v>2013</v>
      </c>
      <c r="C106" s="10"/>
      <c r="D106" s="10"/>
      <c r="E106" s="10"/>
      <c r="F106" s="34"/>
      <c r="G106" s="13"/>
      <c r="H106" s="13"/>
      <c r="I106" s="13">
        <f>J106+K106+L106+M106</f>
        <v>0</v>
      </c>
      <c r="J106" s="13"/>
      <c r="K106" s="13"/>
      <c r="L106" s="13"/>
      <c r="M106" s="13"/>
      <c r="P106" s="16"/>
      <c r="R106" s="16"/>
    </row>
    <row r="107" spans="1:18">
      <c r="A107" s="7"/>
      <c r="B107" s="14">
        <v>2014</v>
      </c>
      <c r="C107" s="10"/>
      <c r="D107" s="10"/>
      <c r="E107" s="10"/>
      <c r="F107" s="34"/>
      <c r="G107" s="13"/>
      <c r="H107" s="13"/>
      <c r="I107" s="13">
        <f>J107+K107+L107+M107</f>
        <v>0</v>
      </c>
      <c r="J107" s="13"/>
      <c r="K107" s="13"/>
      <c r="L107" s="13"/>
      <c r="M107" s="13"/>
      <c r="P107" s="16"/>
      <c r="R107" s="16"/>
    </row>
    <row r="108" spans="1:18">
      <c r="A108" s="7"/>
      <c r="B108" s="14">
        <v>2015</v>
      </c>
      <c r="C108" s="10"/>
      <c r="D108" s="10"/>
      <c r="E108" s="10"/>
      <c r="F108" s="34"/>
      <c r="G108" s="13"/>
      <c r="H108" s="13"/>
      <c r="I108" s="13">
        <f>J108+K108+L108+M108</f>
        <v>0</v>
      </c>
      <c r="J108" s="13"/>
      <c r="K108" s="13"/>
      <c r="L108" s="13"/>
      <c r="M108" s="13"/>
      <c r="P108" s="15"/>
      <c r="R108" s="16"/>
    </row>
    <row r="109" spans="1:18" ht="25.5">
      <c r="A109" s="7" t="s">
        <v>52</v>
      </c>
      <c r="B109" s="9" t="s">
        <v>29</v>
      </c>
      <c r="C109" s="10">
        <v>3000</v>
      </c>
      <c r="D109" s="11">
        <v>2014</v>
      </c>
      <c r="E109" s="11">
        <v>2014</v>
      </c>
      <c r="F109" s="33">
        <v>0</v>
      </c>
      <c r="G109" s="13"/>
      <c r="H109" s="13"/>
      <c r="I109" s="13">
        <f>I110+I111+I112+I113+I114</f>
        <v>0</v>
      </c>
      <c r="J109" s="13">
        <f>J110+J111+J112+J113+J114</f>
        <v>0</v>
      </c>
      <c r="K109" s="13">
        <f>K110+K111+K112+K113+K114</f>
        <v>0</v>
      </c>
      <c r="L109" s="13">
        <f>L110+L111+L112+L113+L114</f>
        <v>0</v>
      </c>
      <c r="M109" s="13">
        <f>M110+M111+M112+M113+M114</f>
        <v>0</v>
      </c>
      <c r="P109" s="15"/>
      <c r="R109" s="16"/>
    </row>
    <row r="110" spans="1:18">
      <c r="A110" s="7"/>
      <c r="B110" s="14">
        <v>2011</v>
      </c>
      <c r="C110" s="10"/>
      <c r="D110" s="10"/>
      <c r="E110" s="10"/>
      <c r="F110" s="34"/>
      <c r="G110" s="13"/>
      <c r="H110" s="13"/>
      <c r="I110" s="13">
        <f>J110+K110+L110+M110</f>
        <v>0</v>
      </c>
      <c r="J110" s="13"/>
      <c r="K110" s="13"/>
      <c r="L110" s="13"/>
      <c r="M110" s="13"/>
      <c r="P110" s="15"/>
      <c r="R110" s="16"/>
    </row>
    <row r="111" spans="1:18">
      <c r="A111" s="7"/>
      <c r="B111" s="14">
        <v>2012</v>
      </c>
      <c r="C111" s="10"/>
      <c r="D111" s="10"/>
      <c r="E111" s="10"/>
      <c r="F111" s="34"/>
      <c r="G111" s="13"/>
      <c r="H111" s="13"/>
      <c r="I111" s="13">
        <f>J111+K111+L111+M111</f>
        <v>0</v>
      </c>
      <c r="J111" s="13"/>
      <c r="K111" s="13"/>
      <c r="L111" s="13"/>
      <c r="M111" s="13"/>
      <c r="P111" s="15"/>
      <c r="R111" s="16"/>
    </row>
    <row r="112" spans="1:18">
      <c r="A112" s="7"/>
      <c r="B112" s="14">
        <v>2013</v>
      </c>
      <c r="C112" s="10"/>
      <c r="D112" s="10"/>
      <c r="E112" s="10"/>
      <c r="F112" s="34"/>
      <c r="G112" s="13"/>
      <c r="H112" s="13"/>
      <c r="I112" s="13">
        <f>J112+K112+L112+M112</f>
        <v>0</v>
      </c>
      <c r="J112" s="13"/>
      <c r="K112" s="13"/>
      <c r="L112" s="13"/>
      <c r="M112" s="13"/>
      <c r="P112" s="15"/>
      <c r="R112" s="16"/>
    </row>
    <row r="113" spans="1:18">
      <c r="A113" s="7"/>
      <c r="B113" s="14">
        <v>2014</v>
      </c>
      <c r="C113" s="10"/>
      <c r="D113" s="10"/>
      <c r="E113" s="10"/>
      <c r="F113" s="34"/>
      <c r="G113" s="13"/>
      <c r="H113" s="13"/>
      <c r="I113" s="13">
        <f>J113+K113+L113+M113</f>
        <v>0</v>
      </c>
      <c r="J113" s="13"/>
      <c r="K113" s="13"/>
      <c r="L113" s="13"/>
      <c r="M113" s="13"/>
      <c r="P113" s="15"/>
      <c r="R113" s="15"/>
    </row>
    <row r="114" spans="1:18">
      <c r="A114" s="7"/>
      <c r="B114" s="14">
        <v>2015</v>
      </c>
      <c r="C114" s="10"/>
      <c r="D114" s="10"/>
      <c r="E114" s="10"/>
      <c r="F114" s="34"/>
      <c r="G114" s="13"/>
      <c r="H114" s="13"/>
      <c r="I114" s="13">
        <f>J114+K114+L114+M114</f>
        <v>0</v>
      </c>
      <c r="J114" s="13"/>
      <c r="K114" s="13"/>
      <c r="L114" s="13"/>
      <c r="M114" s="13"/>
      <c r="P114" s="15"/>
      <c r="R114" s="15"/>
    </row>
    <row r="115" spans="1:18" ht="25.5">
      <c r="A115" s="7" t="s">
        <v>53</v>
      </c>
      <c r="B115" s="9" t="s">
        <v>54</v>
      </c>
      <c r="C115" s="10">
        <v>1575</v>
      </c>
      <c r="D115" s="11">
        <v>2015</v>
      </c>
      <c r="E115" s="11">
        <v>2015</v>
      </c>
      <c r="F115" s="33">
        <v>26773.72</v>
      </c>
      <c r="G115" s="13"/>
      <c r="H115" s="13"/>
      <c r="I115" s="13">
        <f>I116+I117+I118+I119+I120</f>
        <v>0</v>
      </c>
      <c r="J115" s="13">
        <f>J116+J117+J118+J119+J120</f>
        <v>0</v>
      </c>
      <c r="K115" s="13">
        <f>K116+K117+K118+K119+K120</f>
        <v>0</v>
      </c>
      <c r="L115" s="13">
        <f>L116+L117+L118+L119+L120</f>
        <v>0</v>
      </c>
      <c r="M115" s="13">
        <f>M116+M117+M118+M119+M120</f>
        <v>0</v>
      </c>
      <c r="P115" s="15"/>
      <c r="R115" s="15"/>
    </row>
    <row r="116" spans="1:18">
      <c r="A116" s="7"/>
      <c r="B116" s="14">
        <v>2011</v>
      </c>
      <c r="C116" s="10"/>
      <c r="D116" s="10"/>
      <c r="E116" s="10"/>
      <c r="F116" s="34"/>
      <c r="G116" s="13"/>
      <c r="H116" s="13"/>
      <c r="I116" s="13">
        <f>J116+K116+L116+M116</f>
        <v>0</v>
      </c>
      <c r="J116" s="13"/>
      <c r="K116" s="13"/>
      <c r="L116" s="13"/>
      <c r="M116" s="13"/>
      <c r="R116" s="15"/>
    </row>
    <row r="117" spans="1:18">
      <c r="A117" s="7"/>
      <c r="B117" s="14">
        <v>2012</v>
      </c>
      <c r="C117" s="10"/>
      <c r="D117" s="10"/>
      <c r="E117" s="10"/>
      <c r="F117" s="34"/>
      <c r="G117" s="13"/>
      <c r="H117" s="13"/>
      <c r="I117" s="13">
        <f>J117+K117+L117+M117</f>
        <v>0</v>
      </c>
      <c r="J117" s="13"/>
      <c r="K117" s="13"/>
      <c r="L117" s="13"/>
      <c r="M117" s="13"/>
      <c r="R117" s="15"/>
    </row>
    <row r="118" spans="1:18">
      <c r="A118" s="7"/>
      <c r="B118" s="14">
        <v>2013</v>
      </c>
      <c r="C118" s="10"/>
      <c r="D118" s="10"/>
      <c r="E118" s="10"/>
      <c r="F118" s="34"/>
      <c r="G118" s="13"/>
      <c r="H118" s="13"/>
      <c r="I118" s="13">
        <f>J118+K118+L118+M118</f>
        <v>0</v>
      </c>
      <c r="J118" s="13"/>
      <c r="K118" s="13"/>
      <c r="L118" s="13"/>
      <c r="M118" s="13"/>
      <c r="R118" s="15"/>
    </row>
    <row r="119" spans="1:18">
      <c r="A119" s="7"/>
      <c r="B119" s="14">
        <v>2014</v>
      </c>
      <c r="C119" s="10"/>
      <c r="D119" s="10"/>
      <c r="E119" s="10"/>
      <c r="F119" s="34"/>
      <c r="G119" s="13"/>
      <c r="H119" s="13"/>
      <c r="I119" s="13">
        <f>J119+K119+L119+M119</f>
        <v>0</v>
      </c>
      <c r="J119" s="13"/>
      <c r="K119" s="13"/>
      <c r="L119" s="13"/>
      <c r="M119" s="13"/>
      <c r="R119" s="15"/>
    </row>
    <row r="120" spans="1:18">
      <c r="A120" s="7"/>
      <c r="B120" s="14">
        <v>2015</v>
      </c>
      <c r="C120" s="10"/>
      <c r="D120" s="10"/>
      <c r="E120" s="10"/>
      <c r="F120" s="34"/>
      <c r="G120" s="13"/>
      <c r="H120" s="13"/>
      <c r="I120" s="13">
        <f>J120+K120+L120+M120</f>
        <v>0</v>
      </c>
      <c r="J120" s="13"/>
      <c r="K120" s="13"/>
      <c r="L120" s="13"/>
      <c r="M120" s="13"/>
      <c r="P120" s="15"/>
      <c r="R120" s="15"/>
    </row>
    <row r="121" spans="1:18" ht="25.5">
      <c r="A121" s="7" t="s">
        <v>55</v>
      </c>
      <c r="B121" s="9" t="s">
        <v>56</v>
      </c>
      <c r="C121" s="10">
        <v>3473</v>
      </c>
      <c r="D121" s="11">
        <v>2015</v>
      </c>
      <c r="E121" s="11">
        <v>2015</v>
      </c>
      <c r="F121" s="33">
        <v>32698.97</v>
      </c>
      <c r="G121" s="13"/>
      <c r="H121" s="13"/>
      <c r="I121" s="13">
        <f>I122+I123+I124+I125+I126</f>
        <v>0</v>
      </c>
      <c r="J121" s="13">
        <f>J122+J123+J124+J125+J126</f>
        <v>0</v>
      </c>
      <c r="K121" s="13">
        <f>K122+K123+K124+K125+K126</f>
        <v>0</v>
      </c>
      <c r="L121" s="13">
        <f>L122+L123+L124+L125+L126</f>
        <v>0</v>
      </c>
      <c r="M121" s="13">
        <f>M122+M123+M124+M125+M126</f>
        <v>0</v>
      </c>
    </row>
    <row r="122" spans="1:18">
      <c r="A122" s="7"/>
      <c r="B122" s="14">
        <v>2011</v>
      </c>
      <c r="C122" s="10"/>
      <c r="D122" s="10"/>
      <c r="E122" s="10"/>
      <c r="F122" s="34"/>
      <c r="G122" s="13"/>
      <c r="H122" s="13"/>
      <c r="I122" s="13">
        <f>J122+K122+L122+M122</f>
        <v>0</v>
      </c>
      <c r="J122" s="13"/>
      <c r="K122" s="13"/>
      <c r="L122" s="13"/>
      <c r="M122" s="13"/>
    </row>
    <row r="123" spans="1:18">
      <c r="A123" s="7"/>
      <c r="B123" s="14">
        <v>2012</v>
      </c>
      <c r="C123" s="10"/>
      <c r="D123" s="10"/>
      <c r="E123" s="10"/>
      <c r="F123" s="34"/>
      <c r="G123" s="13"/>
      <c r="H123" s="13"/>
      <c r="I123" s="13">
        <f>J123+K123+L123+M123</f>
        <v>0</v>
      </c>
      <c r="J123" s="13"/>
      <c r="K123" s="13"/>
      <c r="L123" s="13"/>
      <c r="M123" s="13"/>
      <c r="P123" s="15"/>
    </row>
    <row r="124" spans="1:18">
      <c r="A124" s="7"/>
      <c r="B124" s="14">
        <v>2013</v>
      </c>
      <c r="C124" s="10"/>
      <c r="D124" s="10"/>
      <c r="E124" s="10"/>
      <c r="F124" s="34"/>
      <c r="G124" s="13"/>
      <c r="H124" s="13"/>
      <c r="I124" s="13">
        <f>J124+K124+L124+M124</f>
        <v>0</v>
      </c>
      <c r="J124" s="13"/>
      <c r="K124" s="13"/>
      <c r="L124" s="13"/>
      <c r="M124" s="13"/>
      <c r="P124" s="15"/>
    </row>
    <row r="125" spans="1:18">
      <c r="A125" s="7"/>
      <c r="B125" s="14">
        <v>2014</v>
      </c>
      <c r="C125" s="10"/>
      <c r="D125" s="10"/>
      <c r="E125" s="10"/>
      <c r="F125" s="34"/>
      <c r="G125" s="13"/>
      <c r="H125" s="13"/>
      <c r="I125" s="13">
        <f>J125+K125+L125+M125</f>
        <v>0</v>
      </c>
      <c r="J125" s="13"/>
      <c r="K125" s="13"/>
      <c r="L125" s="13"/>
      <c r="M125" s="13"/>
      <c r="P125" s="16"/>
      <c r="R125" s="15"/>
    </row>
    <row r="126" spans="1:18">
      <c r="A126" s="7"/>
      <c r="B126" s="14">
        <v>2015</v>
      </c>
      <c r="C126" s="10"/>
      <c r="D126" s="10"/>
      <c r="E126" s="10"/>
      <c r="F126" s="34"/>
      <c r="G126" s="13"/>
      <c r="H126" s="13"/>
      <c r="I126" s="13">
        <f>J126+K126+L126+M126</f>
        <v>0</v>
      </c>
      <c r="J126" s="13"/>
      <c r="K126" s="13"/>
      <c r="L126" s="13"/>
      <c r="M126" s="13"/>
    </row>
    <row r="127" spans="1:18" ht="25.5">
      <c r="A127" s="7" t="s">
        <v>57</v>
      </c>
      <c r="B127" s="9" t="s">
        <v>58</v>
      </c>
      <c r="C127" s="10">
        <v>3100</v>
      </c>
      <c r="D127" s="11">
        <v>2015</v>
      </c>
      <c r="E127" s="11">
        <v>2015</v>
      </c>
      <c r="F127" s="33">
        <v>0</v>
      </c>
      <c r="G127" s="13"/>
      <c r="H127" s="13"/>
      <c r="I127" s="13">
        <f>I128+I129+I130+I131+I132</f>
        <v>0</v>
      </c>
      <c r="J127" s="13">
        <f>J128+J129+J130+J131+J132</f>
        <v>0</v>
      </c>
      <c r="K127" s="13">
        <f>K128+K129+K130+K131+K132</f>
        <v>0</v>
      </c>
      <c r="L127" s="13">
        <f>L128+L129+L130+L131+L132</f>
        <v>0</v>
      </c>
      <c r="M127" s="13">
        <f>M128+M129+M130+M131+M132</f>
        <v>0</v>
      </c>
    </row>
    <row r="128" spans="1:18">
      <c r="A128" s="7"/>
      <c r="B128" s="14">
        <v>2011</v>
      </c>
      <c r="C128" s="10"/>
      <c r="D128" s="10"/>
      <c r="E128" s="10"/>
      <c r="F128" s="34"/>
      <c r="G128" s="13"/>
      <c r="H128" s="13"/>
      <c r="I128" s="13">
        <f>J128+K128+L128+M128</f>
        <v>0</v>
      </c>
      <c r="J128" s="13"/>
      <c r="K128" s="13"/>
      <c r="L128" s="13"/>
      <c r="M128" s="13"/>
      <c r="R128" s="15"/>
    </row>
    <row r="129" spans="1:18">
      <c r="A129" s="7"/>
      <c r="B129" s="14">
        <v>2012</v>
      </c>
      <c r="C129" s="10"/>
      <c r="D129" s="10"/>
      <c r="E129" s="10"/>
      <c r="F129" s="34"/>
      <c r="G129" s="13"/>
      <c r="H129" s="13"/>
      <c r="I129" s="13">
        <f>J129+K129+L129+M129</f>
        <v>0</v>
      </c>
      <c r="J129" s="13"/>
      <c r="K129" s="13"/>
      <c r="L129" s="13"/>
      <c r="M129" s="13"/>
      <c r="R129" s="15"/>
    </row>
    <row r="130" spans="1:18">
      <c r="A130" s="7"/>
      <c r="B130" s="14">
        <v>2013</v>
      </c>
      <c r="C130" s="10"/>
      <c r="D130" s="10"/>
      <c r="E130" s="10"/>
      <c r="F130" s="34"/>
      <c r="G130" s="13"/>
      <c r="H130" s="13"/>
      <c r="I130" s="13">
        <f>J130+K130+L130+M130</f>
        <v>0</v>
      </c>
      <c r="J130" s="13"/>
      <c r="K130" s="13"/>
      <c r="L130" s="13"/>
      <c r="M130" s="13"/>
      <c r="R130" s="16"/>
    </row>
    <row r="131" spans="1:18">
      <c r="A131" s="7"/>
      <c r="B131" s="14">
        <v>2014</v>
      </c>
      <c r="C131" s="10"/>
      <c r="D131" s="10"/>
      <c r="E131" s="10"/>
      <c r="F131" s="34"/>
      <c r="G131" s="13"/>
      <c r="H131" s="13"/>
      <c r="I131" s="13">
        <f>J131+K131+L131+M131</f>
        <v>0</v>
      </c>
      <c r="J131" s="13"/>
      <c r="K131" s="13"/>
      <c r="L131" s="13"/>
      <c r="M131" s="13"/>
    </row>
    <row r="132" spans="1:18">
      <c r="A132" s="7"/>
      <c r="B132" s="14">
        <v>2015</v>
      </c>
      <c r="C132" s="10"/>
      <c r="D132" s="10"/>
      <c r="E132" s="10"/>
      <c r="F132" s="34"/>
      <c r="G132" s="13"/>
      <c r="H132" s="13"/>
      <c r="I132" s="13">
        <f>J132+K132+L132+M132</f>
        <v>0</v>
      </c>
      <c r="J132" s="13"/>
      <c r="K132" s="13"/>
      <c r="L132" s="13"/>
      <c r="M132" s="13"/>
    </row>
    <row r="133" spans="1:18" ht="25.5">
      <c r="A133" s="7" t="s">
        <v>59</v>
      </c>
      <c r="B133" s="9" t="s">
        <v>60</v>
      </c>
      <c r="C133" s="10">
        <v>1725</v>
      </c>
      <c r="D133" s="11">
        <v>2015</v>
      </c>
      <c r="E133" s="11">
        <v>2015</v>
      </c>
      <c r="F133" s="33">
        <v>19100.93</v>
      </c>
      <c r="G133" s="13"/>
      <c r="H133" s="13"/>
      <c r="I133" s="13">
        <f>I134+I135+I136+I137+I138</f>
        <v>0</v>
      </c>
      <c r="J133" s="13">
        <f>J134+J135+J136+J137+J138</f>
        <v>0</v>
      </c>
      <c r="K133" s="13">
        <f>K134+K135+K136+K137+K138</f>
        <v>0</v>
      </c>
      <c r="L133" s="13">
        <f>L134+L135+L136+L137+L138</f>
        <v>0</v>
      </c>
      <c r="M133" s="13">
        <f>M134+M135+M136+M137+M138</f>
        <v>0</v>
      </c>
    </row>
    <row r="134" spans="1:18">
      <c r="A134" s="7"/>
      <c r="B134" s="14">
        <v>2011</v>
      </c>
      <c r="C134" s="10"/>
      <c r="D134" s="10"/>
      <c r="E134" s="10"/>
      <c r="F134" s="34"/>
      <c r="G134" s="13"/>
      <c r="H134" s="13"/>
      <c r="I134" s="13">
        <f>J134+K134+L134+M134</f>
        <v>0</v>
      </c>
      <c r="J134" s="13"/>
      <c r="K134" s="13"/>
      <c r="L134" s="13"/>
      <c r="M134" s="13"/>
    </row>
    <row r="135" spans="1:18">
      <c r="A135" s="7"/>
      <c r="B135" s="14">
        <v>2012</v>
      </c>
      <c r="C135" s="10"/>
      <c r="D135" s="10"/>
      <c r="E135" s="10"/>
      <c r="F135" s="34"/>
      <c r="G135" s="13"/>
      <c r="H135" s="13"/>
      <c r="I135" s="13">
        <f>J135+K135+L135+M135</f>
        <v>0</v>
      </c>
      <c r="J135" s="13"/>
      <c r="K135" s="13"/>
      <c r="L135" s="13"/>
      <c r="M135" s="13"/>
    </row>
    <row r="136" spans="1:18">
      <c r="A136" s="7"/>
      <c r="B136" s="14">
        <v>2013</v>
      </c>
      <c r="C136" s="10"/>
      <c r="D136" s="10"/>
      <c r="E136" s="10"/>
      <c r="F136" s="34"/>
      <c r="G136" s="13"/>
      <c r="H136" s="13"/>
      <c r="I136" s="13">
        <f>J136+K136+L136+M136</f>
        <v>0</v>
      </c>
      <c r="J136" s="13"/>
      <c r="K136" s="13"/>
      <c r="L136" s="13"/>
      <c r="M136" s="13"/>
    </row>
    <row r="137" spans="1:18">
      <c r="A137" s="7"/>
      <c r="B137" s="14">
        <v>2014</v>
      </c>
      <c r="C137" s="10"/>
      <c r="D137" s="10"/>
      <c r="E137" s="10"/>
      <c r="F137" s="34"/>
      <c r="G137" s="13"/>
      <c r="H137" s="13"/>
      <c r="I137" s="13">
        <f>J137+K137+L137+M137</f>
        <v>0</v>
      </c>
      <c r="J137" s="13"/>
      <c r="K137" s="13"/>
      <c r="L137" s="13"/>
      <c r="M137" s="13"/>
      <c r="P137" s="15"/>
    </row>
    <row r="138" spans="1:18">
      <c r="A138" s="7"/>
      <c r="B138" s="14">
        <v>2015</v>
      </c>
      <c r="C138" s="10"/>
      <c r="D138" s="10"/>
      <c r="E138" s="10"/>
      <c r="F138" s="34"/>
      <c r="G138" s="13"/>
      <c r="H138" s="13"/>
      <c r="I138" s="13">
        <f>J138+K138+L138+M138</f>
        <v>0</v>
      </c>
      <c r="J138" s="13"/>
      <c r="K138" s="13"/>
      <c r="L138" s="13"/>
      <c r="M138" s="13"/>
      <c r="P138" s="16"/>
    </row>
    <row r="139" spans="1:18" ht="25.5">
      <c r="A139" s="7" t="s">
        <v>61</v>
      </c>
      <c r="B139" s="9" t="s">
        <v>29</v>
      </c>
      <c r="C139" s="10">
        <v>3000</v>
      </c>
      <c r="D139" s="11">
        <v>2015</v>
      </c>
      <c r="E139" s="11">
        <v>2015</v>
      </c>
      <c r="F139" s="33">
        <v>0</v>
      </c>
      <c r="G139" s="13"/>
      <c r="H139" s="13"/>
      <c r="I139" s="13">
        <f>I140+I141+I142+I143+I144</f>
        <v>0</v>
      </c>
      <c r="J139" s="13">
        <f>J140+J141+J142+J143+J144</f>
        <v>0</v>
      </c>
      <c r="K139" s="13">
        <f>K140+K141+K142+K143+K144</f>
        <v>0</v>
      </c>
      <c r="L139" s="13">
        <f>L140+L141+L142+L143+L144</f>
        <v>0</v>
      </c>
      <c r="M139" s="13">
        <f>M140+M141+M142+M143+M144</f>
        <v>0</v>
      </c>
      <c r="P139" s="16"/>
    </row>
    <row r="140" spans="1:18">
      <c r="A140" s="7"/>
      <c r="B140" s="14">
        <v>2011</v>
      </c>
      <c r="C140" s="10"/>
      <c r="D140" s="10"/>
      <c r="E140" s="10"/>
      <c r="F140" s="34"/>
      <c r="G140" s="13"/>
      <c r="H140" s="13"/>
      <c r="I140" s="13">
        <f>J140+K140+L140+M140</f>
        <v>0</v>
      </c>
      <c r="J140" s="13"/>
      <c r="K140" s="13"/>
      <c r="L140" s="13"/>
      <c r="M140" s="13"/>
      <c r="P140" s="16"/>
    </row>
    <row r="141" spans="1:18">
      <c r="A141" s="7"/>
      <c r="B141" s="14">
        <v>2012</v>
      </c>
      <c r="C141" s="10"/>
      <c r="D141" s="10"/>
      <c r="E141" s="10"/>
      <c r="F141" s="34"/>
      <c r="G141" s="13"/>
      <c r="H141" s="13"/>
      <c r="I141" s="13">
        <f>J141+K141+L141+M141</f>
        <v>0</v>
      </c>
      <c r="J141" s="13"/>
      <c r="K141" s="13"/>
      <c r="L141" s="13"/>
      <c r="M141" s="13"/>
      <c r="P141" s="16"/>
    </row>
    <row r="142" spans="1:18">
      <c r="A142" s="7"/>
      <c r="B142" s="14">
        <v>2013</v>
      </c>
      <c r="C142" s="10"/>
      <c r="D142" s="10"/>
      <c r="E142" s="10"/>
      <c r="F142" s="34"/>
      <c r="G142" s="13"/>
      <c r="H142" s="13"/>
      <c r="I142" s="13">
        <f>J142+K142+L142+M142</f>
        <v>0</v>
      </c>
      <c r="J142" s="13"/>
      <c r="K142" s="13"/>
      <c r="L142" s="13"/>
      <c r="M142" s="13"/>
      <c r="P142" s="15"/>
      <c r="R142" s="15"/>
    </row>
    <row r="143" spans="1:18">
      <c r="A143" s="7"/>
      <c r="B143" s="14">
        <v>2014</v>
      </c>
      <c r="C143" s="10"/>
      <c r="D143" s="10"/>
      <c r="E143" s="10"/>
      <c r="F143" s="34"/>
      <c r="G143" s="13"/>
      <c r="H143" s="13"/>
      <c r="I143" s="13">
        <f>J143+K143+L143+M143</f>
        <v>0</v>
      </c>
      <c r="J143" s="13"/>
      <c r="K143" s="13"/>
      <c r="L143" s="13"/>
      <c r="M143" s="13"/>
      <c r="P143" s="16"/>
      <c r="R143" s="16"/>
    </row>
    <row r="144" spans="1:18">
      <c r="A144" s="7"/>
      <c r="B144" s="14">
        <v>2015</v>
      </c>
      <c r="C144" s="10"/>
      <c r="D144" s="10"/>
      <c r="E144" s="10"/>
      <c r="F144" s="34"/>
      <c r="G144" s="13"/>
      <c r="H144" s="13"/>
      <c r="I144" s="13">
        <f>J144+K144+L144+M144</f>
        <v>0</v>
      </c>
      <c r="J144" s="13"/>
      <c r="K144" s="13"/>
      <c r="L144" s="13"/>
      <c r="M144" s="13"/>
      <c r="P144" s="16"/>
      <c r="R144" s="16"/>
    </row>
    <row r="145" spans="1:18" ht="38.25">
      <c r="A145" s="7" t="s">
        <v>62</v>
      </c>
      <c r="B145" s="9" t="s">
        <v>63</v>
      </c>
      <c r="C145" s="10" t="s">
        <v>64</v>
      </c>
      <c r="D145" s="11">
        <v>2011</v>
      </c>
      <c r="E145" s="11">
        <v>2015</v>
      </c>
      <c r="F145" s="33">
        <v>52940.97</v>
      </c>
      <c r="G145" s="13"/>
      <c r="H145" s="13"/>
      <c r="I145" s="13">
        <f>I146+I147+I148+I149+I150</f>
        <v>0</v>
      </c>
      <c r="J145" s="13">
        <f>J146+J147+J148+J149+J150</f>
        <v>0</v>
      </c>
      <c r="K145" s="13">
        <f>K146+K147+K148+K149+K150</f>
        <v>0</v>
      </c>
      <c r="L145" s="13">
        <f>L146+L147+L148+L149+L150</f>
        <v>0</v>
      </c>
      <c r="M145" s="13">
        <f>M146+M147+M148+M149+M150</f>
        <v>0</v>
      </c>
      <c r="P145" s="16"/>
      <c r="R145" s="16"/>
    </row>
    <row r="146" spans="1:18">
      <c r="A146" s="7"/>
      <c r="B146" s="14">
        <v>2011</v>
      </c>
      <c r="C146" s="10"/>
      <c r="D146" s="10"/>
      <c r="E146" s="10"/>
      <c r="F146" s="34"/>
      <c r="G146" s="13"/>
      <c r="H146" s="13"/>
      <c r="I146" s="13">
        <f>J146+K146+L146+M146</f>
        <v>0</v>
      </c>
      <c r="J146" s="13"/>
      <c r="K146" s="13"/>
      <c r="L146" s="13"/>
      <c r="M146" s="13"/>
      <c r="P146" s="16"/>
      <c r="R146" s="16"/>
    </row>
    <row r="147" spans="1:18">
      <c r="A147" s="7"/>
      <c r="B147" s="14">
        <v>2012</v>
      </c>
      <c r="C147" s="10"/>
      <c r="D147" s="10"/>
      <c r="E147" s="10"/>
      <c r="F147" s="34"/>
      <c r="G147" s="13"/>
      <c r="H147" s="13"/>
      <c r="I147" s="13">
        <f>J147+K147+L147+M147</f>
        <v>0</v>
      </c>
      <c r="J147" s="13"/>
      <c r="K147" s="13"/>
      <c r="L147" s="13"/>
      <c r="M147" s="13"/>
      <c r="P147" s="15"/>
      <c r="R147" s="15"/>
    </row>
    <row r="148" spans="1:18">
      <c r="A148" s="7"/>
      <c r="B148" s="14">
        <v>2013</v>
      </c>
      <c r="C148" s="10"/>
      <c r="D148" s="10"/>
      <c r="E148" s="10"/>
      <c r="F148" s="34"/>
      <c r="G148" s="13"/>
      <c r="H148" s="13"/>
      <c r="I148" s="13">
        <f>J148+K148+L148+M148</f>
        <v>0</v>
      </c>
      <c r="J148" s="13"/>
      <c r="K148" s="13"/>
      <c r="L148" s="13"/>
      <c r="M148" s="13"/>
      <c r="P148" s="15"/>
      <c r="R148" s="16"/>
    </row>
    <row r="149" spans="1:18">
      <c r="A149" s="7"/>
      <c r="B149" s="14">
        <v>2014</v>
      </c>
      <c r="C149" s="10"/>
      <c r="D149" s="10"/>
      <c r="E149" s="10"/>
      <c r="F149" s="34"/>
      <c r="G149" s="13"/>
      <c r="H149" s="13"/>
      <c r="I149" s="13">
        <f>J149+K149+L149+M149</f>
        <v>0</v>
      </c>
      <c r="J149" s="13"/>
      <c r="K149" s="13"/>
      <c r="L149" s="13"/>
      <c r="M149" s="13"/>
      <c r="P149" s="15"/>
      <c r="R149" s="16"/>
    </row>
    <row r="150" spans="1:18">
      <c r="A150" s="7"/>
      <c r="B150" s="14">
        <v>2015</v>
      </c>
      <c r="C150" s="10"/>
      <c r="D150" s="10"/>
      <c r="E150" s="10"/>
      <c r="F150" s="34"/>
      <c r="G150" s="13"/>
      <c r="H150" s="13"/>
      <c r="I150" s="13">
        <f>J150+K150+L150+M150</f>
        <v>0</v>
      </c>
      <c r="J150" s="13"/>
      <c r="K150" s="13"/>
      <c r="L150" s="13"/>
      <c r="M150" s="13"/>
      <c r="P150" s="15"/>
      <c r="R150" s="16"/>
    </row>
    <row r="151" spans="1:18" ht="38.25">
      <c r="A151" s="7" t="s">
        <v>65</v>
      </c>
      <c r="B151" s="9" t="s">
        <v>66</v>
      </c>
      <c r="C151" s="10">
        <v>533.29999999999995</v>
      </c>
      <c r="D151" s="11">
        <v>2014</v>
      </c>
      <c r="E151" s="11">
        <v>2014</v>
      </c>
      <c r="F151" s="33">
        <v>3543.09</v>
      </c>
      <c r="G151" s="13"/>
      <c r="H151" s="13"/>
      <c r="I151" s="13">
        <f>I152+I153+I154+I155+I156</f>
        <v>0</v>
      </c>
      <c r="J151" s="13">
        <f>J152+J153+J154+J155+J156</f>
        <v>0</v>
      </c>
      <c r="K151" s="13">
        <f>K152+K153+K154+K155+K156</f>
        <v>0</v>
      </c>
      <c r="L151" s="13">
        <f>L152+L153+L154+L155+L156</f>
        <v>0</v>
      </c>
      <c r="M151" s="13">
        <f>M152+M153+M154+M155+M156</f>
        <v>0</v>
      </c>
      <c r="P151" s="15"/>
      <c r="R151" s="16"/>
    </row>
    <row r="152" spans="1:18">
      <c r="A152" s="7"/>
      <c r="B152" s="14">
        <v>2011</v>
      </c>
      <c r="C152" s="10"/>
      <c r="D152" s="10"/>
      <c r="E152" s="10"/>
      <c r="F152" s="34"/>
      <c r="G152" s="13"/>
      <c r="H152" s="13"/>
      <c r="I152" s="13">
        <f>J152+K152+L152+M152</f>
        <v>0</v>
      </c>
      <c r="J152" s="13"/>
      <c r="K152" s="13"/>
      <c r="L152" s="13"/>
      <c r="M152" s="13"/>
      <c r="P152" s="15"/>
      <c r="R152" s="15"/>
    </row>
    <row r="153" spans="1:18">
      <c r="A153" s="7"/>
      <c r="B153" s="14">
        <v>2012</v>
      </c>
      <c r="C153" s="10"/>
      <c r="D153" s="10"/>
      <c r="E153" s="10"/>
      <c r="F153" s="34"/>
      <c r="G153" s="13"/>
      <c r="H153" s="13"/>
      <c r="I153" s="13">
        <f>J153+K153+L153+M153</f>
        <v>0</v>
      </c>
      <c r="J153" s="13"/>
      <c r="K153" s="13"/>
      <c r="L153" s="13"/>
      <c r="M153" s="13"/>
      <c r="P153" s="15"/>
      <c r="R153" s="15"/>
    </row>
    <row r="154" spans="1:18">
      <c r="A154" s="7"/>
      <c r="B154" s="14">
        <v>2013</v>
      </c>
      <c r="C154" s="10"/>
      <c r="D154" s="10"/>
      <c r="E154" s="10"/>
      <c r="F154" s="34"/>
      <c r="G154" s="13"/>
      <c r="H154" s="13"/>
      <c r="I154" s="13">
        <f>J154+K154+L154+M154</f>
        <v>0</v>
      </c>
      <c r="J154" s="13"/>
      <c r="K154" s="13"/>
      <c r="L154" s="13"/>
      <c r="M154" s="13"/>
      <c r="P154" s="15"/>
      <c r="R154" s="15"/>
    </row>
    <row r="155" spans="1:18">
      <c r="A155" s="7"/>
      <c r="B155" s="14">
        <v>2014</v>
      </c>
      <c r="C155" s="10"/>
      <c r="D155" s="10"/>
      <c r="E155" s="10"/>
      <c r="F155" s="34"/>
      <c r="G155" s="13"/>
      <c r="H155" s="13"/>
      <c r="I155" s="13">
        <f>J155+K155+L155+M155</f>
        <v>0</v>
      </c>
      <c r="J155" s="13"/>
      <c r="K155" s="13"/>
      <c r="L155" s="13"/>
      <c r="M155" s="13"/>
      <c r="R155" s="15"/>
    </row>
    <row r="156" spans="1:18">
      <c r="A156" s="7"/>
      <c r="B156" s="14">
        <v>2015</v>
      </c>
      <c r="C156" s="10"/>
      <c r="D156" s="10"/>
      <c r="E156" s="10"/>
      <c r="F156" s="34"/>
      <c r="G156" s="13"/>
      <c r="H156" s="13"/>
      <c r="I156" s="13">
        <f>J156+K156+L156+M156</f>
        <v>0</v>
      </c>
      <c r="J156" s="13"/>
      <c r="K156" s="13"/>
      <c r="L156" s="13"/>
      <c r="M156" s="13"/>
      <c r="R156" s="15"/>
    </row>
    <row r="157" spans="1:18" ht="25.5">
      <c r="A157" s="7" t="s">
        <v>67</v>
      </c>
      <c r="B157" s="9" t="s">
        <v>68</v>
      </c>
      <c r="C157" s="10">
        <v>1764</v>
      </c>
      <c r="D157" s="11">
        <v>2011</v>
      </c>
      <c r="E157" s="11">
        <v>2014</v>
      </c>
      <c r="F157" s="33">
        <v>14036.3</v>
      </c>
      <c r="G157" s="13"/>
      <c r="H157" s="13"/>
      <c r="I157" s="13">
        <f>I158+I159+I160+I161+I162</f>
        <v>3656.36</v>
      </c>
      <c r="J157" s="13">
        <f>J158+J159+J160+J161+J162</f>
        <v>0</v>
      </c>
      <c r="K157" s="13">
        <f>K158+K159+K160+K161+K162</f>
        <v>0</v>
      </c>
      <c r="L157" s="13">
        <f>L158+L159+L160+L161+L162</f>
        <v>3656.36</v>
      </c>
      <c r="M157" s="13">
        <f>M158+M159+M160+M161+M162</f>
        <v>0</v>
      </c>
      <c r="R157" s="15"/>
    </row>
    <row r="158" spans="1:18">
      <c r="A158" s="7"/>
      <c r="B158" s="14">
        <v>2011</v>
      </c>
      <c r="C158" s="10"/>
      <c r="D158" s="10"/>
      <c r="E158" s="10"/>
      <c r="F158" s="34"/>
      <c r="G158" s="13" t="s">
        <v>69</v>
      </c>
      <c r="H158" s="13" t="s">
        <v>70</v>
      </c>
      <c r="I158" s="13">
        <f>J158+K158+L158+M158</f>
        <v>1829.68</v>
      </c>
      <c r="J158" s="13"/>
      <c r="K158" s="13"/>
      <c r="L158" s="13" t="s">
        <v>71</v>
      </c>
      <c r="M158" s="13"/>
      <c r="R158" s="15"/>
    </row>
    <row r="159" spans="1:18">
      <c r="A159" s="7"/>
      <c r="B159" s="14">
        <v>2012</v>
      </c>
      <c r="C159" s="10"/>
      <c r="D159" s="10"/>
      <c r="E159" s="10"/>
      <c r="F159" s="34"/>
      <c r="G159" s="13"/>
      <c r="H159" s="13"/>
      <c r="I159" s="13">
        <f>J159+K159+L159+M159</f>
        <v>0</v>
      </c>
      <c r="J159" s="13"/>
      <c r="K159" s="13"/>
      <c r="L159" s="13"/>
      <c r="M159" s="13"/>
      <c r="R159" s="15"/>
    </row>
    <row r="160" spans="1:18">
      <c r="A160" s="7"/>
      <c r="B160" s="14">
        <v>2013</v>
      </c>
      <c r="C160" s="10"/>
      <c r="D160" s="10"/>
      <c r="E160" s="10"/>
      <c r="F160" s="34"/>
      <c r="G160" s="13"/>
      <c r="H160" s="13"/>
      <c r="I160" s="13">
        <f>J160+K160+L160+M160</f>
        <v>0</v>
      </c>
      <c r="J160" s="13"/>
      <c r="K160" s="13"/>
      <c r="L160" s="13"/>
      <c r="M160" s="13"/>
    </row>
    <row r="161" spans="1:13">
      <c r="A161" s="7"/>
      <c r="B161" s="14">
        <v>2014</v>
      </c>
      <c r="C161" s="10"/>
      <c r="D161" s="10"/>
      <c r="E161" s="10"/>
      <c r="F161" s="34"/>
      <c r="G161" s="13" t="s">
        <v>72</v>
      </c>
      <c r="H161" s="13" t="s">
        <v>73</v>
      </c>
      <c r="I161" s="13">
        <f>J161+K161+L161+M161</f>
        <v>1826.68</v>
      </c>
      <c r="J161" s="13"/>
      <c r="K161" s="13"/>
      <c r="L161" s="13" t="s">
        <v>70</v>
      </c>
      <c r="M161" s="13"/>
    </row>
    <row r="162" spans="1:13">
      <c r="A162" s="7"/>
      <c r="B162" s="14">
        <v>2015</v>
      </c>
      <c r="C162" s="10"/>
      <c r="D162" s="10"/>
      <c r="E162" s="10"/>
      <c r="F162" s="34"/>
      <c r="G162" s="13"/>
      <c r="H162" s="13"/>
      <c r="I162" s="13">
        <f>J162+K162+L162+M162</f>
        <v>0</v>
      </c>
      <c r="J162" s="13"/>
      <c r="K162" s="13"/>
      <c r="L162" s="13"/>
      <c r="M162" s="13"/>
    </row>
    <row r="163" spans="1:13">
      <c r="A163" s="7" t="s">
        <v>74</v>
      </c>
      <c r="B163" s="9" t="s">
        <v>75</v>
      </c>
      <c r="C163" s="10" t="s">
        <v>76</v>
      </c>
      <c r="D163" s="11">
        <v>2014</v>
      </c>
      <c r="E163" s="11">
        <v>2015</v>
      </c>
      <c r="F163" s="33">
        <v>9004.6200000000008</v>
      </c>
      <c r="G163" s="13"/>
      <c r="H163" s="13"/>
      <c r="I163" s="13">
        <f>I164+I165+I166+I167+I168</f>
        <v>0</v>
      </c>
      <c r="J163" s="13">
        <f>J164+J165+J166+J167+J168</f>
        <v>0</v>
      </c>
      <c r="K163" s="13">
        <f>K164+K165+K166+K167+K168</f>
        <v>0</v>
      </c>
      <c r="L163" s="13">
        <f>L164+L165+L166+L167+L168</f>
        <v>0</v>
      </c>
      <c r="M163" s="13">
        <f>M164+M165+M166+M167+M168</f>
        <v>0</v>
      </c>
    </row>
    <row r="164" spans="1:13">
      <c r="A164" s="7"/>
      <c r="B164" s="14">
        <v>2011</v>
      </c>
      <c r="C164" s="10"/>
      <c r="D164" s="10"/>
      <c r="E164" s="10"/>
      <c r="F164" s="34"/>
      <c r="G164" s="13"/>
      <c r="H164" s="13"/>
      <c r="I164" s="13">
        <f>J164+K164+L164+M164</f>
        <v>0</v>
      </c>
      <c r="J164" s="13"/>
      <c r="K164" s="13"/>
      <c r="L164" s="13"/>
      <c r="M164" s="13"/>
    </row>
    <row r="165" spans="1:13">
      <c r="A165" s="7"/>
      <c r="B165" s="14">
        <v>2012</v>
      </c>
      <c r="C165" s="10"/>
      <c r="D165" s="10"/>
      <c r="E165" s="10"/>
      <c r="F165" s="34"/>
      <c r="G165" s="13"/>
      <c r="H165" s="13"/>
      <c r="I165" s="13">
        <f>J165+K165+L165+M165</f>
        <v>0</v>
      </c>
      <c r="J165" s="13"/>
      <c r="K165" s="13"/>
      <c r="L165" s="13"/>
      <c r="M165" s="13"/>
    </row>
    <row r="166" spans="1:13">
      <c r="A166" s="7"/>
      <c r="B166" s="14">
        <v>2013</v>
      </c>
      <c r="C166" s="10"/>
      <c r="D166" s="10"/>
      <c r="E166" s="10"/>
      <c r="F166" s="34"/>
      <c r="G166" s="13"/>
      <c r="H166" s="13"/>
      <c r="I166" s="13">
        <f>J166+K166+L166+M166</f>
        <v>0</v>
      </c>
      <c r="J166" s="13"/>
      <c r="K166" s="13"/>
      <c r="L166" s="13"/>
      <c r="M166" s="13"/>
    </row>
    <row r="167" spans="1:13">
      <c r="A167" s="7"/>
      <c r="B167" s="14">
        <v>2014</v>
      </c>
      <c r="C167" s="10"/>
      <c r="D167" s="10"/>
      <c r="E167" s="10"/>
      <c r="F167" s="34"/>
      <c r="G167" s="13"/>
      <c r="H167" s="13"/>
      <c r="I167" s="13">
        <f>J167+K167+L167+M167</f>
        <v>0</v>
      </c>
      <c r="J167" s="13"/>
      <c r="K167" s="13"/>
      <c r="L167" s="13"/>
      <c r="M167" s="13"/>
    </row>
    <row r="168" spans="1:13">
      <c r="A168" s="7"/>
      <c r="B168" s="14">
        <v>2015</v>
      </c>
      <c r="C168" s="10"/>
      <c r="D168" s="10"/>
      <c r="E168" s="10"/>
      <c r="F168" s="34"/>
      <c r="G168" s="13"/>
      <c r="H168" s="13"/>
      <c r="I168" s="13">
        <f>J168+K168+L168+M168</f>
        <v>0</v>
      </c>
      <c r="J168" s="13"/>
      <c r="K168" s="13"/>
      <c r="L168" s="13"/>
      <c r="M168" s="13"/>
    </row>
    <row r="169" spans="1:13" ht="25.5">
      <c r="A169" s="7" t="s">
        <v>77</v>
      </c>
      <c r="B169" s="9" t="s">
        <v>78</v>
      </c>
      <c r="C169" s="10" t="s">
        <v>79</v>
      </c>
      <c r="D169" s="11">
        <v>2012</v>
      </c>
      <c r="E169" s="11">
        <v>2013</v>
      </c>
      <c r="F169" s="33">
        <v>3935.19</v>
      </c>
      <c r="G169" s="13"/>
      <c r="H169" s="13"/>
      <c r="I169" s="13">
        <f>I170+I171+I172+I173+I174</f>
        <v>0</v>
      </c>
      <c r="J169" s="13">
        <f>J170+J171+J172+J173+J174</f>
        <v>0</v>
      </c>
      <c r="K169" s="13">
        <f>K170+K171+K172+K173+K174</f>
        <v>0</v>
      </c>
      <c r="L169" s="13">
        <f>L170+L171+L172+L173+L174</f>
        <v>0</v>
      </c>
      <c r="M169" s="13">
        <f>M170+M171+M172+M173+M174</f>
        <v>0</v>
      </c>
    </row>
    <row r="170" spans="1:13">
      <c r="A170" s="7"/>
      <c r="B170" s="14">
        <v>2011</v>
      </c>
      <c r="C170" s="10"/>
      <c r="D170" s="10"/>
      <c r="E170" s="10"/>
      <c r="F170" s="34"/>
      <c r="G170" s="13"/>
      <c r="H170" s="13"/>
      <c r="I170" s="13">
        <f>J170+K170+L170+M170</f>
        <v>0</v>
      </c>
      <c r="J170" s="13"/>
      <c r="K170" s="13"/>
      <c r="L170" s="13"/>
      <c r="M170" s="13"/>
    </row>
    <row r="171" spans="1:13">
      <c r="A171" s="7"/>
      <c r="B171" s="14">
        <v>2012</v>
      </c>
      <c r="C171" s="10"/>
      <c r="D171" s="10"/>
      <c r="E171" s="10"/>
      <c r="F171" s="34"/>
      <c r="G171" s="13"/>
      <c r="H171" s="13"/>
      <c r="I171" s="13">
        <f>J171+K171+L171+M171</f>
        <v>0</v>
      </c>
      <c r="J171" s="13"/>
      <c r="K171" s="13"/>
      <c r="L171" s="13"/>
      <c r="M171" s="13"/>
    </row>
    <row r="172" spans="1:13">
      <c r="A172" s="7"/>
      <c r="B172" s="14">
        <v>2013</v>
      </c>
      <c r="C172" s="10"/>
      <c r="D172" s="10"/>
      <c r="E172" s="10"/>
      <c r="F172" s="34"/>
      <c r="G172" s="13"/>
      <c r="H172" s="13"/>
      <c r="I172" s="13">
        <f>J172+K172+L172+M172</f>
        <v>0</v>
      </c>
      <c r="J172" s="13"/>
      <c r="K172" s="13"/>
      <c r="L172" s="13"/>
      <c r="M172" s="13"/>
    </row>
    <row r="173" spans="1:13">
      <c r="A173" s="7"/>
      <c r="B173" s="14">
        <v>2014</v>
      </c>
      <c r="C173" s="10"/>
      <c r="D173" s="10"/>
      <c r="E173" s="10"/>
      <c r="F173" s="34"/>
      <c r="G173" s="13"/>
      <c r="H173" s="13"/>
      <c r="I173" s="13">
        <f>J173+K173+L173+M173</f>
        <v>0</v>
      </c>
      <c r="J173" s="13"/>
      <c r="K173" s="13"/>
      <c r="L173" s="13"/>
      <c r="M173" s="13"/>
    </row>
    <row r="174" spans="1:13">
      <c r="A174" s="7"/>
      <c r="B174" s="14">
        <v>2015</v>
      </c>
      <c r="C174" s="10"/>
      <c r="D174" s="10"/>
      <c r="E174" s="10"/>
      <c r="F174" s="34"/>
      <c r="G174" s="13"/>
      <c r="H174" s="13"/>
      <c r="I174" s="13">
        <f>J174+K174+L174+M174</f>
        <v>0</v>
      </c>
      <c r="J174" s="13"/>
      <c r="K174" s="13"/>
      <c r="L174" s="13"/>
      <c r="M174" s="13"/>
    </row>
    <row r="175" spans="1:13" ht="25.5">
      <c r="A175" s="7" t="s">
        <v>80</v>
      </c>
      <c r="B175" s="9" t="s">
        <v>81</v>
      </c>
      <c r="C175" s="10" t="s">
        <v>82</v>
      </c>
      <c r="D175" s="11">
        <v>2013</v>
      </c>
      <c r="E175" s="11">
        <v>2015</v>
      </c>
      <c r="F175" s="33">
        <v>8449.07</v>
      </c>
      <c r="G175" s="13"/>
      <c r="H175" s="13"/>
      <c r="I175" s="13">
        <f>I176+I177+I178+I179+I180</f>
        <v>0</v>
      </c>
      <c r="J175" s="13">
        <f>J176+J177+J178+J179+J180</f>
        <v>0</v>
      </c>
      <c r="K175" s="13">
        <f>K176+K177+K178+K179+K180</f>
        <v>0</v>
      </c>
      <c r="L175" s="13">
        <f>L176+L177+L178+L179+L180</f>
        <v>0</v>
      </c>
      <c r="M175" s="13">
        <f>M176+M177+M178+M179+M180</f>
        <v>0</v>
      </c>
    </row>
    <row r="176" spans="1:13">
      <c r="A176" s="7"/>
      <c r="B176" s="14">
        <v>2011</v>
      </c>
      <c r="C176" s="10"/>
      <c r="D176" s="10"/>
      <c r="E176" s="10"/>
      <c r="F176" s="34"/>
      <c r="G176" s="13"/>
      <c r="H176" s="13"/>
      <c r="I176" s="13">
        <f>J176+K176+L176+M176</f>
        <v>0</v>
      </c>
      <c r="J176" s="13"/>
      <c r="K176" s="13"/>
      <c r="L176" s="13"/>
      <c r="M176" s="13"/>
    </row>
    <row r="177" spans="1:13">
      <c r="A177" s="7"/>
      <c r="B177" s="14">
        <v>2012</v>
      </c>
      <c r="C177" s="10"/>
      <c r="D177" s="10"/>
      <c r="E177" s="10"/>
      <c r="F177" s="34"/>
      <c r="G177" s="13"/>
      <c r="H177" s="13"/>
      <c r="I177" s="13">
        <f>J177+K177+L177+M177</f>
        <v>0</v>
      </c>
      <c r="J177" s="13"/>
      <c r="K177" s="13"/>
      <c r="L177" s="13"/>
      <c r="M177" s="13"/>
    </row>
    <row r="178" spans="1:13">
      <c r="A178" s="7"/>
      <c r="B178" s="14">
        <v>2013</v>
      </c>
      <c r="C178" s="10"/>
      <c r="D178" s="10"/>
      <c r="E178" s="10"/>
      <c r="F178" s="34"/>
      <c r="G178" s="13"/>
      <c r="H178" s="13"/>
      <c r="I178" s="13">
        <f>J178+K178+L178+M178</f>
        <v>0</v>
      </c>
      <c r="J178" s="13"/>
      <c r="K178" s="13"/>
      <c r="L178" s="13"/>
      <c r="M178" s="13"/>
    </row>
    <row r="179" spans="1:13">
      <c r="A179" s="7"/>
      <c r="B179" s="14">
        <v>2014</v>
      </c>
      <c r="C179" s="10"/>
      <c r="D179" s="10"/>
      <c r="E179" s="10"/>
      <c r="F179" s="34"/>
      <c r="G179" s="13"/>
      <c r="H179" s="13"/>
      <c r="I179" s="13">
        <f>J179+K179+L179+M179</f>
        <v>0</v>
      </c>
      <c r="J179" s="13"/>
      <c r="K179" s="13"/>
      <c r="L179" s="13"/>
      <c r="M179" s="13"/>
    </row>
    <row r="180" spans="1:13">
      <c r="A180" s="7"/>
      <c r="B180" s="14">
        <v>2015</v>
      </c>
      <c r="C180" s="10"/>
      <c r="D180" s="10"/>
      <c r="E180" s="10"/>
      <c r="F180" s="34"/>
      <c r="G180" s="13"/>
      <c r="H180" s="13"/>
      <c r="I180" s="13">
        <f>J180+K180+L180+M180</f>
        <v>0</v>
      </c>
      <c r="J180" s="13"/>
      <c r="K180" s="13"/>
      <c r="L180" s="13"/>
      <c r="M180" s="13"/>
    </row>
    <row r="181" spans="1:13">
      <c r="A181" s="7" t="s">
        <v>83</v>
      </c>
      <c r="B181" s="9" t="s">
        <v>84</v>
      </c>
      <c r="C181" s="10" t="s">
        <v>85</v>
      </c>
      <c r="D181" s="11">
        <v>2013</v>
      </c>
      <c r="E181" s="11">
        <v>2013</v>
      </c>
      <c r="F181" s="33">
        <v>347.22</v>
      </c>
      <c r="G181" s="13"/>
      <c r="H181" s="13"/>
      <c r="I181" s="13">
        <f>I182+I183+I184+I185+I186</f>
        <v>0</v>
      </c>
      <c r="J181" s="13">
        <f>J182+J183+J184+J185+J186</f>
        <v>0</v>
      </c>
      <c r="K181" s="13">
        <f>K182+K183+K184+K185+K186</f>
        <v>0</v>
      </c>
      <c r="L181" s="13">
        <f>L182+L183+L184+L185+L186</f>
        <v>0</v>
      </c>
      <c r="M181" s="13">
        <f>M182+M183+M184+M185+M186</f>
        <v>0</v>
      </c>
    </row>
    <row r="182" spans="1:13">
      <c r="A182" s="7"/>
      <c r="B182" s="14">
        <v>2011</v>
      </c>
      <c r="C182" s="10"/>
      <c r="D182" s="10"/>
      <c r="E182" s="10"/>
      <c r="F182" s="34"/>
      <c r="G182" s="13"/>
      <c r="H182" s="13"/>
      <c r="I182" s="13">
        <f>J182+K182+L182+M182</f>
        <v>0</v>
      </c>
      <c r="J182" s="13"/>
      <c r="K182" s="13"/>
      <c r="L182" s="13"/>
      <c r="M182" s="13"/>
    </row>
    <row r="183" spans="1:13">
      <c r="A183" s="7"/>
      <c r="B183" s="14">
        <v>2012</v>
      </c>
      <c r="C183" s="10"/>
      <c r="D183" s="10"/>
      <c r="E183" s="10"/>
      <c r="F183" s="34"/>
      <c r="G183" s="13"/>
      <c r="H183" s="13"/>
      <c r="I183" s="13">
        <f>J183+K183+L183+M183</f>
        <v>0</v>
      </c>
      <c r="J183" s="13"/>
      <c r="K183" s="13"/>
      <c r="L183" s="13"/>
      <c r="M183" s="13"/>
    </row>
    <row r="184" spans="1:13">
      <c r="A184" s="7"/>
      <c r="B184" s="14">
        <v>2013</v>
      </c>
      <c r="C184" s="10"/>
      <c r="D184" s="10"/>
      <c r="E184" s="10"/>
      <c r="F184" s="34"/>
      <c r="G184" s="13"/>
      <c r="H184" s="13"/>
      <c r="I184" s="13">
        <f>J184+K184+L184+M184</f>
        <v>0</v>
      </c>
      <c r="J184" s="13"/>
      <c r="K184" s="13"/>
      <c r="L184" s="13"/>
      <c r="M184" s="13"/>
    </row>
    <row r="185" spans="1:13">
      <c r="A185" s="7"/>
      <c r="B185" s="14">
        <v>2014</v>
      </c>
      <c r="C185" s="10"/>
      <c r="D185" s="10"/>
      <c r="E185" s="10"/>
      <c r="F185" s="34"/>
      <c r="G185" s="13"/>
      <c r="H185" s="13"/>
      <c r="I185" s="13">
        <f>J185+K185+L185+M185</f>
        <v>0</v>
      </c>
      <c r="J185" s="13"/>
      <c r="K185" s="13"/>
      <c r="L185" s="13"/>
      <c r="M185" s="13"/>
    </row>
    <row r="186" spans="1:13">
      <c r="A186" s="7"/>
      <c r="B186" s="14">
        <v>2015</v>
      </c>
      <c r="C186" s="10"/>
      <c r="D186" s="10"/>
      <c r="E186" s="10"/>
      <c r="F186" s="34"/>
      <c r="G186" s="13"/>
      <c r="H186" s="13"/>
      <c r="I186" s="13">
        <f>J186+K186+L186+M186</f>
        <v>0</v>
      </c>
      <c r="J186" s="13"/>
      <c r="K186" s="13"/>
      <c r="L186" s="13"/>
      <c r="M186" s="13"/>
    </row>
    <row r="187" spans="1:13" ht="38.25">
      <c r="A187" s="7" t="s">
        <v>86</v>
      </c>
      <c r="B187" s="9" t="s">
        <v>87</v>
      </c>
      <c r="C187" s="10" t="s">
        <v>88</v>
      </c>
      <c r="D187" s="11">
        <v>2010</v>
      </c>
      <c r="E187" s="11">
        <v>2011</v>
      </c>
      <c r="F187" s="33">
        <v>18981.07</v>
      </c>
      <c r="G187" s="13"/>
      <c r="H187" s="13"/>
      <c r="I187" s="13">
        <f>I188+I189+I190+I191+I192</f>
        <v>51060</v>
      </c>
      <c r="J187" s="13">
        <f>J188+J189+J190+J191+J192</f>
        <v>0</v>
      </c>
      <c r="K187" s="13">
        <f>K188+K189+K190+K191+K192</f>
        <v>46230</v>
      </c>
      <c r="L187" s="13">
        <f>L188+L189+L190+L191+L192</f>
        <v>4830</v>
      </c>
      <c r="M187" s="13">
        <f>M188+M189+M190+M191+M192</f>
        <v>0</v>
      </c>
    </row>
    <row r="188" spans="1:13">
      <c r="A188" s="7"/>
      <c r="B188" s="14">
        <v>2011</v>
      </c>
      <c r="C188" s="10"/>
      <c r="D188" s="10"/>
      <c r="E188" s="10"/>
      <c r="F188" s="34"/>
      <c r="G188" s="13" t="s">
        <v>89</v>
      </c>
      <c r="H188" s="13" t="s">
        <v>90</v>
      </c>
      <c r="I188" s="13">
        <f>J188+K188+L188+M188</f>
        <v>28820</v>
      </c>
      <c r="J188" s="13"/>
      <c r="K188" s="13">
        <v>26200</v>
      </c>
      <c r="L188" s="13">
        <v>2620</v>
      </c>
      <c r="M188" s="13"/>
    </row>
    <row r="189" spans="1:13">
      <c r="A189" s="7"/>
      <c r="B189" s="14">
        <v>2012</v>
      </c>
      <c r="C189" s="10"/>
      <c r="D189" s="10"/>
      <c r="E189" s="10"/>
      <c r="F189" s="34"/>
      <c r="G189" s="13"/>
      <c r="H189" s="13"/>
      <c r="I189" s="13">
        <f>J189+K189+L189+M189</f>
        <v>22240</v>
      </c>
      <c r="J189" s="13"/>
      <c r="K189" s="13">
        <v>20030</v>
      </c>
      <c r="L189" s="13">
        <v>2210</v>
      </c>
      <c r="M189" s="13"/>
    </row>
    <row r="190" spans="1:13">
      <c r="A190" s="7"/>
      <c r="B190" s="14">
        <v>2013</v>
      </c>
      <c r="C190" s="10"/>
      <c r="D190" s="10"/>
      <c r="E190" s="10"/>
      <c r="F190" s="34"/>
      <c r="G190" s="13"/>
      <c r="H190" s="13"/>
      <c r="I190" s="13">
        <f>J190+K190+L190+M190</f>
        <v>0</v>
      </c>
      <c r="J190" s="13"/>
      <c r="K190" s="13"/>
      <c r="L190" s="13"/>
      <c r="M190" s="13"/>
    </row>
    <row r="191" spans="1:13">
      <c r="A191" s="7"/>
      <c r="B191" s="14">
        <v>2014</v>
      </c>
      <c r="C191" s="10"/>
      <c r="D191" s="10"/>
      <c r="E191" s="10"/>
      <c r="F191" s="34"/>
      <c r="G191" s="13"/>
      <c r="H191" s="13"/>
      <c r="I191" s="13">
        <f>J191+K191+L191+M191</f>
        <v>0</v>
      </c>
      <c r="J191" s="13"/>
      <c r="K191" s="13"/>
      <c r="L191" s="13"/>
      <c r="M191" s="13"/>
    </row>
    <row r="192" spans="1:13">
      <c r="A192" s="7"/>
      <c r="B192" s="14">
        <v>2015</v>
      </c>
      <c r="C192" s="10"/>
      <c r="D192" s="10"/>
      <c r="E192" s="10"/>
      <c r="F192" s="34"/>
      <c r="G192" s="13"/>
      <c r="H192" s="13"/>
      <c r="I192" s="13">
        <f>J192+K192+L192+M192</f>
        <v>0</v>
      </c>
      <c r="J192" s="13"/>
      <c r="K192" s="13"/>
      <c r="L192" s="13"/>
      <c r="M192" s="13"/>
    </row>
    <row r="193" spans="1:13" ht="51">
      <c r="A193" s="7" t="s">
        <v>91</v>
      </c>
      <c r="B193" s="9" t="s">
        <v>92</v>
      </c>
      <c r="C193" s="10" t="s">
        <v>93</v>
      </c>
      <c r="D193" s="11">
        <v>2009</v>
      </c>
      <c r="E193" s="11">
        <v>2011</v>
      </c>
      <c r="F193" s="33">
        <v>7093.02</v>
      </c>
      <c r="G193" s="13"/>
      <c r="H193" s="13"/>
      <c r="I193" s="13">
        <f>I194+I195+I196+I197+I198</f>
        <v>30000</v>
      </c>
      <c r="J193" s="13">
        <f>J194+J195+J196+J197+J198</f>
        <v>0</v>
      </c>
      <c r="K193" s="13">
        <f>K194+K195+K196+K197+K198</f>
        <v>30000</v>
      </c>
      <c r="L193" s="13">
        <f>L194+L195+L196+L197+L198</f>
        <v>0</v>
      </c>
      <c r="M193" s="13">
        <f>M194+M195+M196+M197+M198</f>
        <v>0</v>
      </c>
    </row>
    <row r="194" spans="1:13">
      <c r="A194" s="7"/>
      <c r="B194" s="14">
        <v>2011</v>
      </c>
      <c r="C194" s="10"/>
      <c r="D194" s="10"/>
      <c r="E194" s="10"/>
      <c r="F194" s="34"/>
      <c r="G194" s="13" t="s">
        <v>94</v>
      </c>
      <c r="H194" s="13">
        <v>30000</v>
      </c>
      <c r="I194" s="13">
        <f>J194+K194+L194+M194</f>
        <v>30000</v>
      </c>
      <c r="J194" s="13"/>
      <c r="K194" s="13">
        <v>30000</v>
      </c>
      <c r="L194" s="13"/>
      <c r="M194" s="13"/>
    </row>
    <row r="195" spans="1:13">
      <c r="A195" s="7"/>
      <c r="B195" s="14">
        <v>2012</v>
      </c>
      <c r="C195" s="10"/>
      <c r="D195" s="10"/>
      <c r="E195" s="10"/>
      <c r="F195" s="34"/>
      <c r="G195" s="13"/>
      <c r="H195" s="13"/>
      <c r="I195" s="13">
        <f>J195+K195+L195+M195</f>
        <v>0</v>
      </c>
      <c r="J195" s="13"/>
      <c r="K195" s="13"/>
      <c r="L195" s="13"/>
      <c r="M195" s="13"/>
    </row>
    <row r="196" spans="1:13">
      <c r="A196" s="7"/>
      <c r="B196" s="14">
        <v>2013</v>
      </c>
      <c r="C196" s="10"/>
      <c r="D196" s="10"/>
      <c r="E196" s="10"/>
      <c r="F196" s="34"/>
      <c r="G196" s="13"/>
      <c r="H196" s="13"/>
      <c r="I196" s="13">
        <f>J196+K196+L196+M196</f>
        <v>0</v>
      </c>
      <c r="J196" s="13"/>
      <c r="K196" s="13"/>
      <c r="L196" s="13"/>
      <c r="M196" s="13"/>
    </row>
    <row r="197" spans="1:13">
      <c r="A197" s="7"/>
      <c r="B197" s="14">
        <v>2014</v>
      </c>
      <c r="C197" s="10"/>
      <c r="D197" s="10"/>
      <c r="E197" s="10"/>
      <c r="F197" s="34"/>
      <c r="G197" s="13"/>
      <c r="H197" s="13"/>
      <c r="I197" s="13">
        <f>J197+K197+L197+M197</f>
        <v>0</v>
      </c>
      <c r="J197" s="13"/>
      <c r="K197" s="13"/>
      <c r="L197" s="13"/>
      <c r="M197" s="13"/>
    </row>
    <row r="198" spans="1:13">
      <c r="A198" s="7"/>
      <c r="B198" s="14">
        <v>2015</v>
      </c>
      <c r="C198" s="10"/>
      <c r="D198" s="10"/>
      <c r="E198" s="10"/>
      <c r="F198" s="34"/>
      <c r="G198" s="13"/>
      <c r="H198" s="13"/>
      <c r="I198" s="13">
        <f>J198+K198+L198+M198</f>
        <v>0</v>
      </c>
      <c r="J198" s="13"/>
      <c r="K198" s="13"/>
      <c r="L198" s="13"/>
      <c r="M198" s="13"/>
    </row>
    <row r="199" spans="1:13" ht="38.25">
      <c r="A199" s="7" t="s">
        <v>95</v>
      </c>
      <c r="B199" s="9" t="s">
        <v>96</v>
      </c>
      <c r="C199" s="10">
        <v>2231</v>
      </c>
      <c r="D199" s="11">
        <v>2014</v>
      </c>
      <c r="E199" s="11">
        <v>2015</v>
      </c>
      <c r="F199" s="33">
        <v>22409.53</v>
      </c>
      <c r="G199" s="13"/>
      <c r="H199" s="13"/>
      <c r="I199" s="13">
        <f>I200+I201+I202+I203+I204</f>
        <v>58521.599999999999</v>
      </c>
      <c r="J199" s="13">
        <f>J200+J201+J202+J203+J204</f>
        <v>0</v>
      </c>
      <c r="K199" s="13">
        <f>K200+K201+K202+K203+K204</f>
        <v>57021.599999999999</v>
      </c>
      <c r="L199" s="13">
        <f>L200+L201+L202+L203+L204</f>
        <v>1500</v>
      </c>
      <c r="M199" s="13">
        <f>M200+M201+M202+M203+M204</f>
        <v>0</v>
      </c>
    </row>
    <row r="200" spans="1:13">
      <c r="A200" s="7"/>
      <c r="B200" s="14">
        <v>2011</v>
      </c>
      <c r="C200" s="10"/>
      <c r="D200" s="10"/>
      <c r="E200" s="10"/>
      <c r="F200" s="34"/>
      <c r="G200" s="13"/>
      <c r="H200" s="13"/>
      <c r="I200" s="13">
        <f>J200+K200+L200+M200</f>
        <v>0</v>
      </c>
      <c r="J200" s="13"/>
      <c r="K200" s="13"/>
      <c r="L200" s="13"/>
      <c r="M200" s="13"/>
    </row>
    <row r="201" spans="1:13">
      <c r="A201" s="7"/>
      <c r="B201" s="14">
        <v>2012</v>
      </c>
      <c r="C201" s="10"/>
      <c r="D201" s="10"/>
      <c r="E201" s="10"/>
      <c r="F201" s="34"/>
      <c r="G201" s="13"/>
      <c r="H201" s="13"/>
      <c r="I201" s="13">
        <f>J201+K201+L201+M201</f>
        <v>0</v>
      </c>
      <c r="J201" s="13"/>
      <c r="K201" s="13"/>
      <c r="L201" s="13"/>
      <c r="M201" s="13"/>
    </row>
    <row r="202" spans="1:13">
      <c r="A202" s="7"/>
      <c r="B202" s="14">
        <v>2013</v>
      </c>
      <c r="C202" s="10"/>
      <c r="D202" s="10"/>
      <c r="E202" s="10"/>
      <c r="F202" s="34"/>
      <c r="G202" s="13"/>
      <c r="H202" s="13"/>
      <c r="I202" s="13">
        <f>J202+K202+L202+M202</f>
        <v>0</v>
      </c>
      <c r="J202" s="13"/>
      <c r="K202" s="13"/>
      <c r="L202" s="13"/>
      <c r="M202" s="13"/>
    </row>
    <row r="203" spans="1:13">
      <c r="A203" s="7"/>
      <c r="B203" s="14">
        <v>2014</v>
      </c>
      <c r="C203" s="10"/>
      <c r="D203" s="10"/>
      <c r="E203" s="10"/>
      <c r="F203" s="34"/>
      <c r="G203" s="13"/>
      <c r="H203" s="13"/>
      <c r="I203" s="13">
        <f>J203+K203+L203+M203</f>
        <v>0</v>
      </c>
      <c r="J203" s="13"/>
      <c r="K203" s="13"/>
      <c r="L203" s="13"/>
      <c r="M203" s="13"/>
    </row>
    <row r="204" spans="1:13">
      <c r="A204" s="7"/>
      <c r="B204" s="14">
        <v>2015</v>
      </c>
      <c r="C204" s="10"/>
      <c r="D204" s="10"/>
      <c r="E204" s="10"/>
      <c r="F204" s="34"/>
      <c r="G204" s="13" t="s">
        <v>97</v>
      </c>
      <c r="H204" s="13" t="s">
        <v>98</v>
      </c>
      <c r="I204" s="13">
        <f>J204+K204+L204+M204</f>
        <v>58521.599999999999</v>
      </c>
      <c r="J204" s="13"/>
      <c r="K204" s="13">
        <v>57021.599999999999</v>
      </c>
      <c r="L204" s="13">
        <v>1500</v>
      </c>
      <c r="M204" s="13"/>
    </row>
    <row r="205" spans="1:13" ht="25.5">
      <c r="A205" s="7" t="s">
        <v>99</v>
      </c>
      <c r="B205" s="9" t="s">
        <v>100</v>
      </c>
      <c r="C205" s="10"/>
      <c r="D205" s="11">
        <v>2015</v>
      </c>
      <c r="E205" s="11">
        <v>2016</v>
      </c>
      <c r="F205" s="33">
        <v>27758.32</v>
      </c>
      <c r="G205" s="13"/>
      <c r="H205" s="13"/>
      <c r="I205" s="13">
        <f>I206+I207+I208+I209+I210</f>
        <v>127268.91</v>
      </c>
      <c r="J205" s="13">
        <f>J206+J207+J208+J209+J210</f>
        <v>0</v>
      </c>
      <c r="K205" s="13">
        <f>K206+K207+K208+K209+K210</f>
        <v>125268.91</v>
      </c>
      <c r="L205" s="13">
        <f>L206+L207+L208+L209+L210</f>
        <v>2000</v>
      </c>
      <c r="M205" s="13">
        <f>M206+M207+M208+M209+M210</f>
        <v>0</v>
      </c>
    </row>
    <row r="206" spans="1:13">
      <c r="A206" s="7"/>
      <c r="B206" s="14">
        <v>2011</v>
      </c>
      <c r="C206" s="10"/>
      <c r="D206" s="10"/>
      <c r="E206" s="10"/>
      <c r="F206" s="34"/>
      <c r="G206" s="13"/>
      <c r="H206" s="13"/>
      <c r="I206" s="13">
        <f>J206+K206+L206+M206</f>
        <v>0</v>
      </c>
      <c r="J206" s="13"/>
      <c r="K206" s="13"/>
      <c r="L206" s="13"/>
      <c r="M206" s="13"/>
    </row>
    <row r="207" spans="1:13">
      <c r="A207" s="7"/>
      <c r="B207" s="14">
        <v>2012</v>
      </c>
      <c r="C207" s="10"/>
      <c r="D207" s="10"/>
      <c r="E207" s="10"/>
      <c r="F207" s="34"/>
      <c r="G207" s="13"/>
      <c r="H207" s="13"/>
      <c r="I207" s="13">
        <f>J207+K207+L207+M207</f>
        <v>0</v>
      </c>
      <c r="J207" s="13"/>
      <c r="K207" s="13"/>
      <c r="L207" s="13"/>
      <c r="M207" s="13"/>
    </row>
    <row r="208" spans="1:13">
      <c r="A208" s="7"/>
      <c r="B208" s="14">
        <v>2013</v>
      </c>
      <c r="C208" s="10"/>
      <c r="D208" s="10"/>
      <c r="E208" s="10"/>
      <c r="F208" s="34"/>
      <c r="G208" s="13"/>
      <c r="H208" s="13"/>
      <c r="I208" s="13">
        <f>J208+K208+L208+M208</f>
        <v>0</v>
      </c>
      <c r="J208" s="13"/>
      <c r="K208" s="13"/>
      <c r="L208" s="13"/>
      <c r="M208" s="13"/>
    </row>
    <row r="209" spans="1:13">
      <c r="A209" s="7"/>
      <c r="B209" s="14">
        <v>2014</v>
      </c>
      <c r="C209" s="10"/>
      <c r="D209" s="10"/>
      <c r="E209" s="10"/>
      <c r="F209" s="34"/>
      <c r="G209" s="13"/>
      <c r="H209" s="13"/>
      <c r="I209" s="13">
        <f>J209+K209+L209+M209</f>
        <v>0</v>
      </c>
      <c r="J209" s="13"/>
      <c r="K209" s="13"/>
      <c r="L209" s="13"/>
      <c r="M209" s="13"/>
    </row>
    <row r="210" spans="1:13">
      <c r="A210" s="7"/>
      <c r="B210" s="14">
        <v>2015</v>
      </c>
      <c r="C210" s="10"/>
      <c r="D210" s="10"/>
      <c r="E210" s="10"/>
      <c r="F210" s="34"/>
      <c r="G210" s="13" t="s">
        <v>101</v>
      </c>
      <c r="H210" s="13" t="s">
        <v>102</v>
      </c>
      <c r="I210" s="13">
        <f>J210+K210+L210+M210</f>
        <v>127268.91</v>
      </c>
      <c r="J210" s="13"/>
      <c r="K210" s="13" t="s">
        <v>103</v>
      </c>
      <c r="L210" s="13">
        <v>2000</v>
      </c>
      <c r="M210" s="13"/>
    </row>
    <row r="211" spans="1:13" ht="38.25">
      <c r="A211" s="7" t="s">
        <v>104</v>
      </c>
      <c r="B211" s="9" t="s">
        <v>105</v>
      </c>
      <c r="C211" s="10">
        <v>400</v>
      </c>
      <c r="D211" s="11">
        <v>2014</v>
      </c>
      <c r="E211" s="11">
        <v>2015</v>
      </c>
      <c r="F211" s="33">
        <v>3006.04</v>
      </c>
      <c r="G211" s="13"/>
      <c r="H211" s="13"/>
      <c r="I211" s="13">
        <f>I212+I213+I214+I215+I216</f>
        <v>0</v>
      </c>
      <c r="J211" s="13">
        <f>J212+J213+J214+J215+J216</f>
        <v>0</v>
      </c>
      <c r="K211" s="13">
        <f>K212+K213+K214+K215+K216</f>
        <v>0</v>
      </c>
      <c r="L211" s="13">
        <f>L212+L213+L214+L215+L216</f>
        <v>0</v>
      </c>
      <c r="M211" s="13">
        <f>M212+M213+M214+M215+M216</f>
        <v>0</v>
      </c>
    </row>
    <row r="212" spans="1:13">
      <c r="A212" s="7"/>
      <c r="B212" s="14">
        <v>2011</v>
      </c>
      <c r="C212" s="10"/>
      <c r="D212" s="10"/>
      <c r="E212" s="10"/>
      <c r="F212" s="34"/>
      <c r="G212" s="13"/>
      <c r="H212" s="13"/>
      <c r="I212" s="13">
        <f>J212+K212+L212+M212</f>
        <v>0</v>
      </c>
      <c r="J212" s="13"/>
      <c r="K212" s="13"/>
      <c r="L212" s="13"/>
      <c r="M212" s="13"/>
    </row>
    <row r="213" spans="1:13">
      <c r="A213" s="7"/>
      <c r="B213" s="14">
        <v>2012</v>
      </c>
      <c r="C213" s="10"/>
      <c r="D213" s="10"/>
      <c r="E213" s="10"/>
      <c r="F213" s="34"/>
      <c r="G213" s="13"/>
      <c r="H213" s="13"/>
      <c r="I213" s="13">
        <f>J213+K213+L213+M213</f>
        <v>0</v>
      </c>
      <c r="J213" s="13"/>
      <c r="K213" s="13"/>
      <c r="L213" s="13"/>
      <c r="M213" s="13"/>
    </row>
    <row r="214" spans="1:13">
      <c r="A214" s="7"/>
      <c r="B214" s="14">
        <v>2013</v>
      </c>
      <c r="C214" s="10"/>
      <c r="D214" s="10"/>
      <c r="E214" s="10"/>
      <c r="F214" s="34"/>
      <c r="G214" s="13"/>
      <c r="H214" s="13"/>
      <c r="I214" s="13">
        <f>J214+K214+L214+M214</f>
        <v>0</v>
      </c>
      <c r="J214" s="13"/>
      <c r="K214" s="13"/>
      <c r="L214" s="13"/>
      <c r="M214" s="13"/>
    </row>
    <row r="215" spans="1:13">
      <c r="A215" s="7"/>
      <c r="B215" s="14">
        <v>2014</v>
      </c>
      <c r="C215" s="10"/>
      <c r="D215" s="10"/>
      <c r="E215" s="10"/>
      <c r="F215" s="34"/>
      <c r="G215" s="13"/>
      <c r="H215" s="13"/>
      <c r="I215" s="13">
        <f>J215+K215+L215+M215</f>
        <v>0</v>
      </c>
      <c r="J215" s="13"/>
      <c r="K215" s="13"/>
      <c r="L215" s="13"/>
      <c r="M215" s="13"/>
    </row>
    <row r="216" spans="1:13">
      <c r="A216" s="7"/>
      <c r="B216" s="14">
        <v>2015</v>
      </c>
      <c r="C216" s="10"/>
      <c r="D216" s="10"/>
      <c r="E216" s="10"/>
      <c r="F216" s="34"/>
      <c r="G216" s="13"/>
      <c r="H216" s="13"/>
      <c r="I216" s="13">
        <f>J216+K216+L216+M216</f>
        <v>0</v>
      </c>
      <c r="J216" s="13"/>
      <c r="K216" s="13"/>
      <c r="L216" s="13"/>
      <c r="M216" s="13"/>
    </row>
    <row r="217" spans="1:13" ht="38.25">
      <c r="A217" s="7" t="s">
        <v>106</v>
      </c>
      <c r="B217" s="9" t="s">
        <v>107</v>
      </c>
      <c r="C217" s="10">
        <v>100</v>
      </c>
      <c r="D217" s="11">
        <v>2014</v>
      </c>
      <c r="E217" s="11">
        <v>2015</v>
      </c>
      <c r="F217" s="33">
        <v>874.72</v>
      </c>
      <c r="G217" s="13"/>
      <c r="H217" s="13"/>
      <c r="I217" s="13">
        <f>I218+I219+I220+I221+I222</f>
        <v>0</v>
      </c>
      <c r="J217" s="13">
        <f>J218+J219+J220+J221+J222</f>
        <v>0</v>
      </c>
      <c r="K217" s="13">
        <f>K218+K219+K220+K221+K222</f>
        <v>0</v>
      </c>
      <c r="L217" s="13">
        <f>L218+L219+L220+L221+L222</f>
        <v>0</v>
      </c>
      <c r="M217" s="13">
        <f>M218+M219+M220+M221+M222</f>
        <v>0</v>
      </c>
    </row>
    <row r="218" spans="1:13">
      <c r="A218" s="7"/>
      <c r="B218" s="14">
        <v>2011</v>
      </c>
      <c r="C218" s="10"/>
      <c r="D218" s="10"/>
      <c r="E218" s="10"/>
      <c r="F218" s="34"/>
      <c r="G218" s="13"/>
      <c r="H218" s="13"/>
      <c r="I218" s="13">
        <f>J218+K218+L218+M218</f>
        <v>0</v>
      </c>
      <c r="J218" s="13"/>
      <c r="K218" s="13"/>
      <c r="L218" s="13"/>
      <c r="M218" s="13"/>
    </row>
    <row r="219" spans="1:13">
      <c r="A219" s="7"/>
      <c r="B219" s="14">
        <v>2012</v>
      </c>
      <c r="C219" s="10"/>
      <c r="D219" s="10"/>
      <c r="E219" s="10"/>
      <c r="F219" s="34"/>
      <c r="G219" s="13"/>
      <c r="H219" s="13"/>
      <c r="I219" s="13">
        <f>J219+K219+L219+M219</f>
        <v>0</v>
      </c>
      <c r="J219" s="13"/>
      <c r="K219" s="13"/>
      <c r="L219" s="13"/>
      <c r="M219" s="13"/>
    </row>
    <row r="220" spans="1:13">
      <c r="A220" s="7"/>
      <c r="B220" s="14">
        <v>2013</v>
      </c>
      <c r="C220" s="10"/>
      <c r="D220" s="10"/>
      <c r="E220" s="10"/>
      <c r="F220" s="34"/>
      <c r="G220" s="13"/>
      <c r="H220" s="13"/>
      <c r="I220" s="13">
        <f>J220+K220+L220+M220</f>
        <v>0</v>
      </c>
      <c r="J220" s="13"/>
      <c r="K220" s="13"/>
      <c r="L220" s="13"/>
      <c r="M220" s="13"/>
    </row>
    <row r="221" spans="1:13">
      <c r="A221" s="7"/>
      <c r="B221" s="14">
        <v>2014</v>
      </c>
      <c r="C221" s="10"/>
      <c r="D221" s="10"/>
      <c r="E221" s="10"/>
      <c r="F221" s="34"/>
      <c r="G221" s="13"/>
      <c r="H221" s="13"/>
      <c r="I221" s="13">
        <f>J221+K221+L221+M221</f>
        <v>0</v>
      </c>
      <c r="J221" s="13"/>
      <c r="K221" s="13"/>
      <c r="L221" s="13"/>
      <c r="M221" s="13"/>
    </row>
    <row r="222" spans="1:13">
      <c r="A222" s="7"/>
      <c r="B222" s="14">
        <v>2015</v>
      </c>
      <c r="C222" s="10"/>
      <c r="D222" s="10"/>
      <c r="E222" s="10"/>
      <c r="F222" s="34"/>
      <c r="G222" s="13"/>
      <c r="H222" s="13"/>
      <c r="I222" s="13">
        <f>J222+K222+L222+M222</f>
        <v>0</v>
      </c>
      <c r="J222" s="13"/>
      <c r="K222" s="13"/>
      <c r="L222" s="13"/>
      <c r="M222" s="13"/>
    </row>
    <row r="223" spans="1:13" ht="38.25">
      <c r="A223" s="7" t="s">
        <v>108</v>
      </c>
      <c r="B223" s="9" t="s">
        <v>109</v>
      </c>
      <c r="C223" s="10"/>
      <c r="D223" s="11">
        <v>2011</v>
      </c>
      <c r="E223" s="11">
        <v>2011</v>
      </c>
      <c r="F223" s="33">
        <v>446.31</v>
      </c>
      <c r="G223" s="13"/>
      <c r="H223" s="13"/>
      <c r="I223" s="13">
        <f>I224+I225+I226+I227+I228</f>
        <v>0</v>
      </c>
      <c r="J223" s="13">
        <f>J224+J225+J226+J227+J228</f>
        <v>0</v>
      </c>
      <c r="K223" s="13">
        <f>K224+K225+K226+K227+K228</f>
        <v>0</v>
      </c>
      <c r="L223" s="13">
        <f>L224+L225+L226+L227+L228</f>
        <v>0</v>
      </c>
      <c r="M223" s="13">
        <f>M224+M225+M226+M227+M228</f>
        <v>0</v>
      </c>
    </row>
    <row r="224" spans="1:13">
      <c r="A224" s="7"/>
      <c r="B224" s="14">
        <v>2011</v>
      </c>
      <c r="C224" s="10"/>
      <c r="D224" s="10"/>
      <c r="E224" s="10"/>
      <c r="F224" s="34"/>
      <c r="G224" s="13"/>
      <c r="H224" s="13"/>
      <c r="I224" s="13">
        <f>J224+K224+L224+M224</f>
        <v>0</v>
      </c>
      <c r="J224" s="13"/>
      <c r="K224" s="13"/>
      <c r="L224" s="13"/>
      <c r="M224" s="13"/>
    </row>
    <row r="225" spans="1:13">
      <c r="A225" s="7"/>
      <c r="B225" s="14">
        <v>2012</v>
      </c>
      <c r="C225" s="10"/>
      <c r="D225" s="10"/>
      <c r="E225" s="10"/>
      <c r="F225" s="34"/>
      <c r="G225" s="13"/>
      <c r="H225" s="13"/>
      <c r="I225" s="13">
        <f>J225+K225+L225+M225</f>
        <v>0</v>
      </c>
      <c r="J225" s="13"/>
      <c r="K225" s="13"/>
      <c r="L225" s="13"/>
      <c r="M225" s="13"/>
    </row>
    <row r="226" spans="1:13">
      <c r="A226" s="7"/>
      <c r="B226" s="14">
        <v>2013</v>
      </c>
      <c r="C226" s="10"/>
      <c r="D226" s="10"/>
      <c r="E226" s="10"/>
      <c r="F226" s="34"/>
      <c r="G226" s="13"/>
      <c r="H226" s="13"/>
      <c r="I226" s="13">
        <f>J226+K226+L226+M226</f>
        <v>0</v>
      </c>
      <c r="J226" s="13"/>
      <c r="K226" s="13"/>
      <c r="L226" s="13"/>
      <c r="M226" s="13"/>
    </row>
    <row r="227" spans="1:13">
      <c r="A227" s="7"/>
      <c r="B227" s="14">
        <v>2014</v>
      </c>
      <c r="C227" s="10"/>
      <c r="D227" s="10"/>
      <c r="E227" s="10"/>
      <c r="F227" s="34"/>
      <c r="G227" s="13"/>
      <c r="H227" s="13"/>
      <c r="I227" s="13">
        <f>J227+K227+L227+M227</f>
        <v>0</v>
      </c>
      <c r="J227" s="13"/>
      <c r="K227" s="13"/>
      <c r="L227" s="13"/>
      <c r="M227" s="13"/>
    </row>
    <row r="228" spans="1:13">
      <c r="A228" s="7"/>
      <c r="B228" s="14">
        <v>2015</v>
      </c>
      <c r="C228" s="10"/>
      <c r="D228" s="10"/>
      <c r="E228" s="10"/>
      <c r="F228" s="34"/>
      <c r="G228" s="13"/>
      <c r="H228" s="13"/>
      <c r="I228" s="13">
        <f>J228+K228+L228+M228</f>
        <v>0</v>
      </c>
      <c r="J228" s="13"/>
      <c r="K228" s="13"/>
      <c r="L228" s="13"/>
      <c r="M228" s="13"/>
    </row>
    <row r="229" spans="1:13" ht="76.5">
      <c r="A229" s="7" t="s">
        <v>110</v>
      </c>
      <c r="B229" s="9" t="s">
        <v>111</v>
      </c>
      <c r="C229" s="10">
        <v>2012</v>
      </c>
      <c r="D229" s="11">
        <v>2012</v>
      </c>
      <c r="E229" s="12">
        <v>0</v>
      </c>
      <c r="F229" s="33">
        <v>0</v>
      </c>
      <c r="G229" s="13"/>
      <c r="H229" s="13"/>
      <c r="I229" s="13">
        <f>I230+I231+I232+I233+I234</f>
        <v>0</v>
      </c>
      <c r="J229" s="13">
        <f>J230+J231+J232+J233+J234</f>
        <v>0</v>
      </c>
      <c r="K229" s="13">
        <f>K230+K231+K232+K233+K234</f>
        <v>0</v>
      </c>
      <c r="L229" s="13">
        <f>L230+L231+L232+L233+L234</f>
        <v>0</v>
      </c>
      <c r="M229" s="13">
        <f>M230+M231+M232+M233+M234</f>
        <v>0</v>
      </c>
    </row>
    <row r="230" spans="1:13">
      <c r="A230" s="7"/>
      <c r="B230" s="14">
        <v>2011</v>
      </c>
      <c r="C230" s="10"/>
      <c r="D230" s="10"/>
      <c r="E230" s="10"/>
      <c r="F230" s="34"/>
      <c r="G230" s="13"/>
      <c r="H230" s="13"/>
      <c r="I230" s="13">
        <f>J230+K230+L230+M230</f>
        <v>0</v>
      </c>
      <c r="J230" s="13"/>
      <c r="K230" s="13"/>
      <c r="L230" s="13"/>
      <c r="M230" s="13"/>
    </row>
    <row r="231" spans="1:13">
      <c r="A231" s="7"/>
      <c r="B231" s="14">
        <v>2012</v>
      </c>
      <c r="C231" s="10"/>
      <c r="D231" s="10"/>
      <c r="E231" s="10"/>
      <c r="F231" s="34"/>
      <c r="G231" s="13"/>
      <c r="H231" s="13"/>
      <c r="I231" s="13">
        <f>J231+K231+L231+M231</f>
        <v>0</v>
      </c>
      <c r="J231" s="13"/>
      <c r="K231" s="13"/>
      <c r="L231" s="13"/>
      <c r="M231" s="13"/>
    </row>
    <row r="232" spans="1:13">
      <c r="A232" s="7"/>
      <c r="B232" s="14">
        <v>2013</v>
      </c>
      <c r="C232" s="10"/>
      <c r="D232" s="10"/>
      <c r="E232" s="10"/>
      <c r="F232" s="34"/>
      <c r="G232" s="13"/>
      <c r="H232" s="13"/>
      <c r="I232" s="13">
        <f>J232+K232+L232+M232</f>
        <v>0</v>
      </c>
      <c r="J232" s="13"/>
      <c r="K232" s="13"/>
      <c r="L232" s="13"/>
      <c r="M232" s="13"/>
    </row>
    <row r="233" spans="1:13">
      <c r="A233" s="7"/>
      <c r="B233" s="14">
        <v>2014</v>
      </c>
      <c r="C233" s="10"/>
      <c r="D233" s="10"/>
      <c r="E233" s="10"/>
      <c r="F233" s="34"/>
      <c r="G233" s="13"/>
      <c r="H233" s="13"/>
      <c r="I233" s="13">
        <f>J233+K233+L233+M233</f>
        <v>0</v>
      </c>
      <c r="J233" s="13"/>
      <c r="K233" s="13"/>
      <c r="L233" s="13"/>
      <c r="M233" s="13"/>
    </row>
    <row r="234" spans="1:13">
      <c r="A234" s="7"/>
      <c r="B234" s="14">
        <v>2015</v>
      </c>
      <c r="C234" s="10"/>
      <c r="D234" s="10"/>
      <c r="E234" s="10"/>
      <c r="F234" s="34"/>
      <c r="G234" s="13"/>
      <c r="H234" s="13"/>
      <c r="I234" s="13">
        <f>J234+K234+L234+M234</f>
        <v>0</v>
      </c>
      <c r="J234" s="13"/>
      <c r="K234" s="13"/>
      <c r="L234" s="13"/>
      <c r="M234" s="13"/>
    </row>
    <row r="235" spans="1:13" ht="76.5">
      <c r="A235" s="7" t="s">
        <v>112</v>
      </c>
      <c r="B235" s="9" t="s">
        <v>113</v>
      </c>
      <c r="C235" s="10">
        <v>2012</v>
      </c>
      <c r="D235" s="11">
        <v>2012</v>
      </c>
      <c r="E235" s="12">
        <v>0</v>
      </c>
      <c r="F235" s="33">
        <v>0</v>
      </c>
      <c r="G235" s="13"/>
      <c r="H235" s="13"/>
      <c r="I235" s="13">
        <f>I236+I237+I238+I239+I240</f>
        <v>0</v>
      </c>
      <c r="J235" s="13">
        <f>J236+J237+J238+J239+J240</f>
        <v>0</v>
      </c>
      <c r="K235" s="13">
        <f>K236+K237+K238+K239+K240</f>
        <v>0</v>
      </c>
      <c r="L235" s="13">
        <f>L236+L237+L238+L239+L240</f>
        <v>0</v>
      </c>
      <c r="M235" s="13">
        <f>M236+M237+M238+M239+M240</f>
        <v>0</v>
      </c>
    </row>
    <row r="236" spans="1:13">
      <c r="A236" s="7"/>
      <c r="B236" s="14">
        <v>2011</v>
      </c>
      <c r="C236" s="10"/>
      <c r="D236" s="10"/>
      <c r="E236" s="10"/>
      <c r="F236" s="34"/>
      <c r="G236" s="13"/>
      <c r="H236" s="13"/>
      <c r="I236" s="13">
        <f>J236+K236+L236+M236</f>
        <v>0</v>
      </c>
      <c r="J236" s="13"/>
      <c r="K236" s="13"/>
      <c r="L236" s="13"/>
      <c r="M236" s="13"/>
    </row>
    <row r="237" spans="1:13">
      <c r="A237" s="7"/>
      <c r="B237" s="14">
        <v>2012</v>
      </c>
      <c r="C237" s="10"/>
      <c r="D237" s="10"/>
      <c r="E237" s="10"/>
      <c r="F237" s="34"/>
      <c r="G237" s="13"/>
      <c r="H237" s="13"/>
      <c r="I237" s="13">
        <f>J237+K237+L237+M237</f>
        <v>0</v>
      </c>
      <c r="J237" s="13"/>
      <c r="K237" s="13"/>
      <c r="L237" s="13"/>
      <c r="M237" s="13"/>
    </row>
    <row r="238" spans="1:13">
      <c r="A238" s="7"/>
      <c r="B238" s="14">
        <v>2013</v>
      </c>
      <c r="C238" s="10"/>
      <c r="D238" s="10"/>
      <c r="E238" s="10"/>
      <c r="F238" s="34"/>
      <c r="G238" s="13"/>
      <c r="H238" s="13"/>
      <c r="I238" s="13">
        <f>J238+K238+L238+M238</f>
        <v>0</v>
      </c>
      <c r="J238" s="13"/>
      <c r="K238" s="13"/>
      <c r="L238" s="13"/>
      <c r="M238" s="13"/>
    </row>
    <row r="239" spans="1:13">
      <c r="A239" s="7"/>
      <c r="B239" s="14">
        <v>2014</v>
      </c>
      <c r="C239" s="10"/>
      <c r="D239" s="10"/>
      <c r="E239" s="10"/>
      <c r="F239" s="34"/>
      <c r="G239" s="13"/>
      <c r="H239" s="13"/>
      <c r="I239" s="13">
        <f>J239+K239+L239+M239</f>
        <v>0</v>
      </c>
      <c r="J239" s="13"/>
      <c r="K239" s="13"/>
      <c r="L239" s="13"/>
      <c r="M239" s="13"/>
    </row>
    <row r="240" spans="1:13">
      <c r="A240" s="7"/>
      <c r="B240" s="14">
        <v>2015</v>
      </c>
      <c r="C240" s="10"/>
      <c r="D240" s="10"/>
      <c r="E240" s="10"/>
      <c r="F240" s="34"/>
      <c r="G240" s="13"/>
      <c r="H240" s="13"/>
      <c r="I240" s="13">
        <f>J240+K240+L240+M240</f>
        <v>0</v>
      </c>
      <c r="J240" s="13"/>
      <c r="K240" s="13"/>
      <c r="L240" s="13"/>
      <c r="M240" s="13"/>
    </row>
    <row r="241" spans="1:13" ht="76.5">
      <c r="A241" s="7" t="s">
        <v>114</v>
      </c>
      <c r="B241" s="9" t="s">
        <v>115</v>
      </c>
      <c r="C241" s="10">
        <v>2011</v>
      </c>
      <c r="D241" s="11">
        <v>2011</v>
      </c>
      <c r="E241" s="12">
        <v>0</v>
      </c>
      <c r="F241" s="33">
        <v>0</v>
      </c>
      <c r="G241" s="13"/>
      <c r="H241" s="13"/>
      <c r="I241" s="13">
        <f>I242+I243+I244+I245+I246</f>
        <v>0</v>
      </c>
      <c r="J241" s="13">
        <f>J242+J243+J244+J245+J246</f>
        <v>0</v>
      </c>
      <c r="K241" s="13">
        <f>K242+K243+K244+K245+K246</f>
        <v>0</v>
      </c>
      <c r="L241" s="13">
        <f>L242+L243+L244+L245+L246</f>
        <v>0</v>
      </c>
      <c r="M241" s="13">
        <f>M242+M243+M244+M245+M246</f>
        <v>0</v>
      </c>
    </row>
    <row r="242" spans="1:13">
      <c r="A242" s="7"/>
      <c r="B242" s="14">
        <v>2011</v>
      </c>
      <c r="C242" s="10"/>
      <c r="D242" s="10"/>
      <c r="E242" s="10"/>
      <c r="F242" s="34"/>
      <c r="G242" s="13"/>
      <c r="H242" s="13"/>
      <c r="I242" s="13">
        <f>J242+K242+L242+M242</f>
        <v>0</v>
      </c>
      <c r="J242" s="13"/>
      <c r="K242" s="13"/>
      <c r="L242" s="13"/>
      <c r="M242" s="13"/>
    </row>
    <row r="243" spans="1:13">
      <c r="A243" s="7"/>
      <c r="B243" s="14">
        <v>2012</v>
      </c>
      <c r="C243" s="10"/>
      <c r="D243" s="10"/>
      <c r="E243" s="10"/>
      <c r="F243" s="34"/>
      <c r="G243" s="13"/>
      <c r="H243" s="13"/>
      <c r="I243" s="13">
        <f>J243+K243+L243+M243</f>
        <v>0</v>
      </c>
      <c r="J243" s="13"/>
      <c r="K243" s="13"/>
      <c r="L243" s="13"/>
      <c r="M243" s="13"/>
    </row>
    <row r="244" spans="1:13">
      <c r="A244" s="7"/>
      <c r="B244" s="14">
        <v>2013</v>
      </c>
      <c r="C244" s="10"/>
      <c r="D244" s="10"/>
      <c r="E244" s="10"/>
      <c r="F244" s="34"/>
      <c r="G244" s="13"/>
      <c r="H244" s="13"/>
      <c r="I244" s="13">
        <f>J244+K244+L244+M244</f>
        <v>0</v>
      </c>
      <c r="J244" s="13"/>
      <c r="K244" s="13"/>
      <c r="L244" s="13"/>
      <c r="M244" s="13"/>
    </row>
    <row r="245" spans="1:13">
      <c r="A245" s="7"/>
      <c r="B245" s="14">
        <v>2014</v>
      </c>
      <c r="C245" s="10"/>
      <c r="D245" s="10"/>
      <c r="E245" s="10"/>
      <c r="F245" s="34"/>
      <c r="G245" s="13"/>
      <c r="H245" s="13"/>
      <c r="I245" s="13">
        <f>J245+K245+L245+M245</f>
        <v>0</v>
      </c>
      <c r="J245" s="13"/>
      <c r="K245" s="13"/>
      <c r="L245" s="13"/>
      <c r="M245" s="13"/>
    </row>
    <row r="246" spans="1:13">
      <c r="A246" s="7"/>
      <c r="B246" s="14">
        <v>2015</v>
      </c>
      <c r="C246" s="10"/>
      <c r="D246" s="10"/>
      <c r="E246" s="10"/>
      <c r="F246" s="34"/>
      <c r="G246" s="13"/>
      <c r="H246" s="13"/>
      <c r="I246" s="13">
        <f>J246+K246+L246+M246</f>
        <v>0</v>
      </c>
      <c r="J246" s="13"/>
      <c r="K246" s="13"/>
      <c r="L246" s="13"/>
      <c r="M246" s="13"/>
    </row>
    <row r="247" spans="1:13" ht="76.5">
      <c r="A247" s="7" t="s">
        <v>116</v>
      </c>
      <c r="B247" s="9" t="s">
        <v>117</v>
      </c>
      <c r="C247" s="10">
        <v>2011</v>
      </c>
      <c r="D247" s="11">
        <v>2013</v>
      </c>
      <c r="E247" s="12">
        <v>0</v>
      </c>
      <c r="F247" s="33">
        <v>0</v>
      </c>
      <c r="G247" s="13"/>
      <c r="H247" s="13"/>
      <c r="I247" s="13">
        <f>I248+I249+I250+I251+I252</f>
        <v>0</v>
      </c>
      <c r="J247" s="13">
        <f>J248+J249+J250+J251+J252</f>
        <v>0</v>
      </c>
      <c r="K247" s="13">
        <f>K248+K249+K250+K251+K252</f>
        <v>0</v>
      </c>
      <c r="L247" s="13">
        <f>L248+L249+L250+L251+L252</f>
        <v>0</v>
      </c>
      <c r="M247" s="13">
        <f>M248+M249+M250+M251+M252</f>
        <v>0</v>
      </c>
    </row>
    <row r="248" spans="1:13">
      <c r="A248" s="7"/>
      <c r="B248" s="14">
        <v>2011</v>
      </c>
      <c r="C248" s="10"/>
      <c r="D248" s="10"/>
      <c r="E248" s="10"/>
      <c r="F248" s="34"/>
      <c r="G248" s="13"/>
      <c r="H248" s="13"/>
      <c r="I248" s="13">
        <f>J248+K248+L248+M248</f>
        <v>0</v>
      </c>
      <c r="J248" s="13"/>
      <c r="K248" s="13"/>
      <c r="L248" s="13"/>
      <c r="M248" s="13"/>
    </row>
    <row r="249" spans="1:13">
      <c r="A249" s="7"/>
      <c r="B249" s="14">
        <v>2012</v>
      </c>
      <c r="C249" s="10"/>
      <c r="D249" s="10"/>
      <c r="E249" s="10"/>
      <c r="F249" s="34"/>
      <c r="G249" s="13"/>
      <c r="H249" s="13"/>
      <c r="I249" s="13">
        <f>J249+K249+L249+M249</f>
        <v>0</v>
      </c>
      <c r="J249" s="13"/>
      <c r="K249" s="13"/>
      <c r="L249" s="13"/>
      <c r="M249" s="13"/>
    </row>
    <row r="250" spans="1:13">
      <c r="A250" s="7"/>
      <c r="B250" s="14">
        <v>2013</v>
      </c>
      <c r="C250" s="10"/>
      <c r="D250" s="10"/>
      <c r="E250" s="10"/>
      <c r="F250" s="34"/>
      <c r="G250" s="13"/>
      <c r="H250" s="13"/>
      <c r="I250" s="13">
        <f>J250+K250+L250+M250</f>
        <v>0</v>
      </c>
      <c r="J250" s="13"/>
      <c r="K250" s="13"/>
      <c r="L250" s="13"/>
      <c r="M250" s="13"/>
    </row>
    <row r="251" spans="1:13">
      <c r="A251" s="7"/>
      <c r="B251" s="14">
        <v>2014</v>
      </c>
      <c r="C251" s="10"/>
      <c r="D251" s="10"/>
      <c r="E251" s="10"/>
      <c r="F251" s="34"/>
      <c r="G251" s="13"/>
      <c r="H251" s="13"/>
      <c r="I251" s="13">
        <f>J251+K251+L251+M251</f>
        <v>0</v>
      </c>
      <c r="J251" s="13"/>
      <c r="K251" s="13"/>
      <c r="L251" s="13"/>
      <c r="M251" s="13"/>
    </row>
    <row r="252" spans="1:13">
      <c r="A252" s="7"/>
      <c r="B252" s="14">
        <v>2015</v>
      </c>
      <c r="C252" s="10"/>
      <c r="D252" s="10"/>
      <c r="E252" s="10"/>
      <c r="F252" s="34"/>
      <c r="G252" s="13"/>
      <c r="H252" s="13"/>
      <c r="I252" s="13">
        <f>J252+K252+L252+M252</f>
        <v>0</v>
      </c>
      <c r="J252" s="13"/>
      <c r="K252" s="13"/>
      <c r="L252" s="13"/>
      <c r="M252" s="13"/>
    </row>
    <row r="253" spans="1:13" ht="25.5">
      <c r="A253" s="7" t="s">
        <v>118</v>
      </c>
      <c r="B253" s="9" t="s">
        <v>119</v>
      </c>
      <c r="C253" s="10">
        <v>2012</v>
      </c>
      <c r="D253" s="11">
        <v>2013</v>
      </c>
      <c r="E253" s="12">
        <v>0</v>
      </c>
      <c r="F253" s="33">
        <v>0</v>
      </c>
      <c r="G253" s="13"/>
      <c r="H253" s="13"/>
      <c r="I253" s="13">
        <f>I254+I255+I256+I257+I258</f>
        <v>0</v>
      </c>
      <c r="J253" s="13">
        <f>J254+J255+J256+J257+J258</f>
        <v>0</v>
      </c>
      <c r="K253" s="13">
        <f>K254+K255+K256+K257+K258</f>
        <v>0</v>
      </c>
      <c r="L253" s="13">
        <f>L254+L255+L256+L257+L258</f>
        <v>0</v>
      </c>
      <c r="M253" s="13">
        <f>M254+M255+M256+M257+M258</f>
        <v>0</v>
      </c>
    </row>
    <row r="254" spans="1:13">
      <c r="A254" s="7"/>
      <c r="B254" s="14">
        <v>2011</v>
      </c>
      <c r="C254" s="10"/>
      <c r="D254" s="10"/>
      <c r="E254" s="10"/>
      <c r="F254" s="34"/>
      <c r="G254" s="13"/>
      <c r="H254" s="13"/>
      <c r="I254" s="13">
        <f>J254+K254+L254+M254</f>
        <v>0</v>
      </c>
      <c r="J254" s="13"/>
      <c r="K254" s="13"/>
      <c r="L254" s="13"/>
      <c r="M254" s="13"/>
    </row>
    <row r="255" spans="1:13">
      <c r="A255" s="7"/>
      <c r="B255" s="14">
        <v>2012</v>
      </c>
      <c r="C255" s="10"/>
      <c r="D255" s="10"/>
      <c r="E255" s="10"/>
      <c r="F255" s="34"/>
      <c r="G255" s="13"/>
      <c r="H255" s="13"/>
      <c r="I255" s="13">
        <f>J255+K255+L255+M255</f>
        <v>0</v>
      </c>
      <c r="J255" s="13"/>
      <c r="K255" s="13"/>
      <c r="L255" s="13"/>
      <c r="M255" s="13"/>
    </row>
    <row r="256" spans="1:13">
      <c r="A256" s="7"/>
      <c r="B256" s="14">
        <v>2013</v>
      </c>
      <c r="C256" s="10"/>
      <c r="D256" s="10"/>
      <c r="E256" s="10"/>
      <c r="F256" s="34"/>
      <c r="G256" s="13"/>
      <c r="H256" s="13"/>
      <c r="I256" s="13">
        <f>J256+K256+L256+M256</f>
        <v>0</v>
      </c>
      <c r="J256" s="13"/>
      <c r="K256" s="13"/>
      <c r="L256" s="13"/>
      <c r="M256" s="13"/>
    </row>
    <row r="257" spans="1:13">
      <c r="A257" s="7"/>
      <c r="B257" s="14">
        <v>2014</v>
      </c>
      <c r="C257" s="10"/>
      <c r="D257" s="10"/>
      <c r="E257" s="10"/>
      <c r="F257" s="34"/>
      <c r="G257" s="13"/>
      <c r="H257" s="13"/>
      <c r="I257" s="13">
        <f>J257+K257+L257+M257</f>
        <v>0</v>
      </c>
      <c r="J257" s="13"/>
      <c r="K257" s="13"/>
      <c r="L257" s="13"/>
      <c r="M257" s="13"/>
    </row>
    <row r="258" spans="1:13">
      <c r="A258" s="7"/>
      <c r="B258" s="18">
        <v>2015</v>
      </c>
      <c r="C258" s="10"/>
      <c r="D258" s="10"/>
      <c r="E258" s="10"/>
      <c r="F258" s="34"/>
      <c r="G258" s="13"/>
      <c r="H258" s="13"/>
      <c r="I258" s="13">
        <f>J258+K258+L258+M258</f>
        <v>0</v>
      </c>
      <c r="J258" s="13"/>
      <c r="K258" s="13"/>
      <c r="L258" s="13"/>
      <c r="M258" s="13"/>
    </row>
    <row r="259" spans="1:13" ht="25.5">
      <c r="A259" s="7" t="s">
        <v>120</v>
      </c>
      <c r="B259" s="7" t="s">
        <v>121</v>
      </c>
      <c r="C259" s="10">
        <v>2012</v>
      </c>
      <c r="D259" s="11">
        <v>2013</v>
      </c>
      <c r="E259" s="12">
        <v>0</v>
      </c>
      <c r="F259" s="33">
        <v>0</v>
      </c>
      <c r="G259" s="13"/>
      <c r="H259" s="13"/>
      <c r="I259" s="13">
        <f>I260+I261+I262+I263+I264</f>
        <v>0</v>
      </c>
      <c r="J259" s="13">
        <f>J260+J261+J262+J263+J264</f>
        <v>0</v>
      </c>
      <c r="K259" s="13">
        <f>K260+K261+K262+K263+K264</f>
        <v>0</v>
      </c>
      <c r="L259" s="13">
        <f>L260+L261+L262+L263+L264</f>
        <v>0</v>
      </c>
      <c r="M259" s="13">
        <f>M260+M261+M262+M263+M264</f>
        <v>0</v>
      </c>
    </row>
    <row r="260" spans="1:13">
      <c r="A260" s="7"/>
      <c r="B260" s="18">
        <v>2011</v>
      </c>
      <c r="C260" s="10"/>
      <c r="D260" s="10"/>
      <c r="E260" s="10"/>
      <c r="F260" s="34"/>
      <c r="G260" s="13"/>
      <c r="H260" s="13"/>
      <c r="I260" s="13">
        <f>J260+K260+L260+M260</f>
        <v>0</v>
      </c>
      <c r="J260" s="13"/>
      <c r="K260" s="13"/>
      <c r="L260" s="13"/>
      <c r="M260" s="13"/>
    </row>
    <row r="261" spans="1:13">
      <c r="A261" s="7"/>
      <c r="B261" s="18">
        <v>2012</v>
      </c>
      <c r="C261" s="10"/>
      <c r="D261" s="10"/>
      <c r="E261" s="10"/>
      <c r="F261" s="34"/>
      <c r="G261" s="13"/>
      <c r="H261" s="13"/>
      <c r="I261" s="13">
        <f>J261+K261+L261+M261</f>
        <v>0</v>
      </c>
      <c r="J261" s="13"/>
      <c r="K261" s="13"/>
      <c r="L261" s="13"/>
      <c r="M261" s="13"/>
    </row>
    <row r="262" spans="1:13">
      <c r="A262" s="7"/>
      <c r="B262" s="18">
        <v>2013</v>
      </c>
      <c r="C262" s="10"/>
      <c r="D262" s="10"/>
      <c r="E262" s="10"/>
      <c r="F262" s="34"/>
      <c r="G262" s="13"/>
      <c r="H262" s="13"/>
      <c r="I262" s="13">
        <f>J262+K262+L262+M262</f>
        <v>0</v>
      </c>
      <c r="J262" s="13"/>
      <c r="K262" s="13"/>
      <c r="L262" s="13"/>
      <c r="M262" s="13"/>
    </row>
    <row r="263" spans="1:13">
      <c r="A263" s="7"/>
      <c r="B263" s="18">
        <v>2014</v>
      </c>
      <c r="C263" s="10"/>
      <c r="D263" s="10"/>
      <c r="E263" s="10"/>
      <c r="F263" s="34"/>
      <c r="G263" s="13"/>
      <c r="H263" s="13"/>
      <c r="I263" s="13">
        <f>J263+K263+L263+M263</f>
        <v>0</v>
      </c>
      <c r="J263" s="13"/>
      <c r="K263" s="13"/>
      <c r="L263" s="13"/>
      <c r="M263" s="13"/>
    </row>
    <row r="264" spans="1:13">
      <c r="A264" s="7"/>
      <c r="B264" s="18">
        <v>2015</v>
      </c>
      <c r="C264" s="10"/>
      <c r="D264" s="10"/>
      <c r="E264" s="10"/>
      <c r="F264" s="34"/>
      <c r="G264" s="13"/>
      <c r="H264" s="13"/>
      <c r="I264" s="13">
        <f>J264+K264+L264+M264</f>
        <v>0</v>
      </c>
      <c r="J264" s="13"/>
      <c r="K264" s="13"/>
      <c r="L264" s="13"/>
      <c r="M264" s="13"/>
    </row>
    <row r="265" spans="1:13" ht="25.5">
      <c r="A265" s="7" t="s">
        <v>122</v>
      </c>
      <c r="B265" s="7" t="s">
        <v>123</v>
      </c>
      <c r="C265" s="10">
        <v>2012</v>
      </c>
      <c r="D265" s="11">
        <v>2013</v>
      </c>
      <c r="E265" s="12">
        <v>0</v>
      </c>
      <c r="F265" s="33">
        <v>0</v>
      </c>
      <c r="G265" s="13"/>
      <c r="H265" s="13"/>
      <c r="I265" s="13">
        <f>I266+I267+I268+I269+I270</f>
        <v>0</v>
      </c>
      <c r="J265" s="13">
        <f>J266+J267+J268+J269+J270</f>
        <v>0</v>
      </c>
      <c r="K265" s="13">
        <f>K266+K267+K268+K269+K270</f>
        <v>0</v>
      </c>
      <c r="L265" s="13">
        <f>L266+L267+L268+L269+L270</f>
        <v>0</v>
      </c>
      <c r="M265" s="13">
        <f>M266+M267+M268+M269+M270</f>
        <v>0</v>
      </c>
    </row>
    <row r="266" spans="1:13">
      <c r="A266" s="7"/>
      <c r="B266" s="18">
        <v>2011</v>
      </c>
      <c r="C266" s="10"/>
      <c r="D266" s="10"/>
      <c r="E266" s="10"/>
      <c r="F266" s="34"/>
      <c r="G266" s="13"/>
      <c r="H266" s="13"/>
      <c r="I266" s="13">
        <f>J266+K266+L266+M266</f>
        <v>0</v>
      </c>
      <c r="J266" s="13"/>
      <c r="K266" s="13"/>
      <c r="L266" s="13"/>
      <c r="M266" s="13"/>
    </row>
    <row r="267" spans="1:13">
      <c r="A267" s="7"/>
      <c r="B267" s="18">
        <v>2012</v>
      </c>
      <c r="C267" s="10"/>
      <c r="D267" s="10"/>
      <c r="E267" s="10"/>
      <c r="F267" s="34"/>
      <c r="G267" s="13"/>
      <c r="H267" s="13"/>
      <c r="I267" s="13">
        <f>J267+K267+L267+M267</f>
        <v>0</v>
      </c>
      <c r="J267" s="13"/>
      <c r="K267" s="13"/>
      <c r="L267" s="13"/>
      <c r="M267" s="13"/>
    </row>
    <row r="268" spans="1:13">
      <c r="A268" s="7"/>
      <c r="B268" s="18">
        <v>2013</v>
      </c>
      <c r="C268" s="10"/>
      <c r="D268" s="10"/>
      <c r="E268" s="10"/>
      <c r="F268" s="34"/>
      <c r="G268" s="13"/>
      <c r="H268" s="13"/>
      <c r="I268" s="13">
        <f>J268+K268+L268+M268</f>
        <v>0</v>
      </c>
      <c r="J268" s="13"/>
      <c r="K268" s="13"/>
      <c r="L268" s="13"/>
      <c r="M268" s="13"/>
    </row>
    <row r="269" spans="1:13">
      <c r="A269" s="7"/>
      <c r="B269" s="18">
        <v>2014</v>
      </c>
      <c r="C269" s="10"/>
      <c r="D269" s="10"/>
      <c r="E269" s="10"/>
      <c r="F269" s="34"/>
      <c r="G269" s="13"/>
      <c r="H269" s="13"/>
      <c r="I269" s="13">
        <f>J269+K269+L269+M269</f>
        <v>0</v>
      </c>
      <c r="J269" s="13"/>
      <c r="K269" s="13"/>
      <c r="L269" s="13"/>
      <c r="M269" s="13"/>
    </row>
    <row r="270" spans="1:13">
      <c r="A270" s="7"/>
      <c r="B270" s="18">
        <v>2015</v>
      </c>
      <c r="C270" s="10"/>
      <c r="D270" s="10"/>
      <c r="E270" s="10"/>
      <c r="F270" s="34"/>
      <c r="G270" s="13"/>
      <c r="H270" s="13"/>
      <c r="I270" s="13">
        <f>J270+K270+L270+M270</f>
        <v>0</v>
      </c>
      <c r="J270" s="13"/>
      <c r="K270" s="13"/>
      <c r="L270" s="13"/>
      <c r="M270" s="13"/>
    </row>
    <row r="271" spans="1:13" ht="25.5">
      <c r="A271" s="7" t="s">
        <v>124</v>
      </c>
      <c r="B271" s="7" t="s">
        <v>125</v>
      </c>
      <c r="C271" s="10">
        <v>0</v>
      </c>
      <c r="D271" s="11">
        <v>2014</v>
      </c>
      <c r="E271" s="11">
        <v>2014</v>
      </c>
      <c r="F271" s="33">
        <v>294.7</v>
      </c>
      <c r="G271" s="13"/>
      <c r="H271" s="13"/>
      <c r="I271" s="13">
        <f>I272+I273+I274+I275+I276</f>
        <v>0</v>
      </c>
      <c r="J271" s="13">
        <f>J272+J273+J274+J275+J276</f>
        <v>0</v>
      </c>
      <c r="K271" s="13">
        <f>K272+K273+K274+K275+K276</f>
        <v>0</v>
      </c>
      <c r="L271" s="13">
        <f>L272+L273+L274+L275+L276</f>
        <v>0</v>
      </c>
      <c r="M271" s="13">
        <f>M272+M273+M274+M275+M276</f>
        <v>0</v>
      </c>
    </row>
    <row r="272" spans="1:13">
      <c r="A272" s="7"/>
      <c r="B272" s="18">
        <v>2011</v>
      </c>
      <c r="C272" s="10"/>
      <c r="D272" s="10"/>
      <c r="E272" s="10"/>
      <c r="F272" s="34"/>
      <c r="G272" s="13"/>
      <c r="H272" s="13"/>
      <c r="I272" s="13">
        <f>J272+K272+L272+M272</f>
        <v>0</v>
      </c>
      <c r="J272" s="13"/>
      <c r="K272" s="13"/>
      <c r="L272" s="13"/>
      <c r="M272" s="13"/>
    </row>
    <row r="273" spans="1:13">
      <c r="A273" s="7"/>
      <c r="B273" s="18">
        <v>2012</v>
      </c>
      <c r="C273" s="10"/>
      <c r="D273" s="10"/>
      <c r="E273" s="10"/>
      <c r="F273" s="34"/>
      <c r="G273" s="13"/>
      <c r="H273" s="13"/>
      <c r="I273" s="13">
        <f>J273+K273+L273+M273</f>
        <v>0</v>
      </c>
      <c r="J273" s="13"/>
      <c r="K273" s="13"/>
      <c r="L273" s="13"/>
      <c r="M273" s="13"/>
    </row>
    <row r="274" spans="1:13">
      <c r="A274" s="7"/>
      <c r="B274" s="18">
        <v>2013</v>
      </c>
      <c r="C274" s="10"/>
      <c r="D274" s="10"/>
      <c r="E274" s="10"/>
      <c r="F274" s="34"/>
      <c r="G274" s="13"/>
      <c r="H274" s="13"/>
      <c r="I274" s="13">
        <f>J274+K274+L274+M274</f>
        <v>0</v>
      </c>
      <c r="J274" s="13"/>
      <c r="K274" s="13"/>
      <c r="L274" s="13"/>
      <c r="M274" s="13"/>
    </row>
    <row r="275" spans="1:13">
      <c r="A275" s="7"/>
      <c r="B275" s="18">
        <v>2014</v>
      </c>
      <c r="C275" s="10"/>
      <c r="D275" s="10"/>
      <c r="E275" s="10"/>
      <c r="F275" s="34"/>
      <c r="G275" s="13"/>
      <c r="H275" s="13"/>
      <c r="I275" s="13">
        <f>J275+K275+L275+M275</f>
        <v>0</v>
      </c>
      <c r="J275" s="13"/>
      <c r="K275" s="13"/>
      <c r="L275" s="13"/>
      <c r="M275" s="13"/>
    </row>
    <row r="276" spans="1:13">
      <c r="A276" s="7"/>
      <c r="B276" s="18">
        <v>2015</v>
      </c>
      <c r="C276" s="10"/>
      <c r="D276" s="10"/>
      <c r="E276" s="10"/>
      <c r="F276" s="34"/>
      <c r="G276" s="13"/>
      <c r="H276" s="13"/>
      <c r="I276" s="13">
        <f>J276+K276+L276+M276</f>
        <v>0</v>
      </c>
      <c r="J276" s="13"/>
      <c r="K276" s="13"/>
      <c r="L276" s="13"/>
      <c r="M276" s="13"/>
    </row>
    <row r="277" spans="1:13">
      <c r="A277" s="19"/>
      <c r="B277" s="19" t="s">
        <v>126</v>
      </c>
      <c r="C277" s="20"/>
      <c r="D277" s="20"/>
      <c r="E277" s="20"/>
      <c r="F277" s="35"/>
      <c r="G277" s="21">
        <f t="shared" ref="G277:M277" si="0">G278+G279+G280+G281+G282</f>
        <v>124791.14000000001</v>
      </c>
      <c r="H277" s="21">
        <f t="shared" si="0"/>
        <v>554760.63</v>
      </c>
      <c r="I277" s="21">
        <f t="shared" si="0"/>
        <v>549985.66999999993</v>
      </c>
      <c r="J277" s="21">
        <f t="shared" si="0"/>
        <v>0</v>
      </c>
      <c r="K277" s="21">
        <f t="shared" si="0"/>
        <v>258520.51</v>
      </c>
      <c r="L277" s="21">
        <f t="shared" si="0"/>
        <v>11986.36</v>
      </c>
      <c r="M277" s="21">
        <f t="shared" si="0"/>
        <v>279478.8</v>
      </c>
    </row>
    <row r="278" spans="1:13">
      <c r="A278" s="19"/>
      <c r="B278" s="22">
        <v>2011</v>
      </c>
      <c r="C278" s="20"/>
      <c r="D278" s="20"/>
      <c r="E278" s="20"/>
      <c r="F278" s="35"/>
      <c r="G278" s="21">
        <f t="shared" ref="G278:M282" si="1">G8+G14+G20+G26+G32+G38+G44+G50+G56+G62+G68+G74+G80+G86+G92+G98+G104+G110+G116+G122+G128+G134+G140+G146+G152+G158+G164+G170+G176+G182+G188+G194+G200+G206+G212+G218+G224+G230+G236+G242+G248+G254+G260+G266+G272</f>
        <v>88192.720000000016</v>
      </c>
      <c r="H278" s="21">
        <f t="shared" si="1"/>
        <v>393303.69</v>
      </c>
      <c r="I278" s="21">
        <f t="shared" si="1"/>
        <v>340128.48</v>
      </c>
      <c r="J278" s="21">
        <f t="shared" si="1"/>
        <v>0</v>
      </c>
      <c r="K278" s="21">
        <f t="shared" si="1"/>
        <v>56200</v>
      </c>
      <c r="L278" s="21">
        <f t="shared" si="1"/>
        <v>4449.68</v>
      </c>
      <c r="M278" s="21">
        <f t="shared" si="1"/>
        <v>279478.8</v>
      </c>
    </row>
    <row r="279" spans="1:13">
      <c r="A279" s="19"/>
      <c r="B279" s="22">
        <v>2012</v>
      </c>
      <c r="C279" s="20"/>
      <c r="D279" s="20"/>
      <c r="E279" s="20"/>
      <c r="F279" s="35"/>
      <c r="G279" s="21">
        <f t="shared" si="1"/>
        <v>0</v>
      </c>
      <c r="H279" s="21">
        <f t="shared" si="1"/>
        <v>0</v>
      </c>
      <c r="I279" s="21">
        <f t="shared" si="1"/>
        <v>22240</v>
      </c>
      <c r="J279" s="21">
        <f t="shared" si="1"/>
        <v>0</v>
      </c>
      <c r="K279" s="21">
        <f t="shared" si="1"/>
        <v>20030</v>
      </c>
      <c r="L279" s="21">
        <f t="shared" si="1"/>
        <v>2210</v>
      </c>
      <c r="M279" s="21">
        <f t="shared" si="1"/>
        <v>0</v>
      </c>
    </row>
    <row r="280" spans="1:13">
      <c r="A280" s="19"/>
      <c r="B280" s="22">
        <v>2013</v>
      </c>
      <c r="C280" s="20"/>
      <c r="D280" s="20"/>
      <c r="E280" s="20"/>
      <c r="F280" s="35"/>
      <c r="G280" s="21">
        <f t="shared" si="1"/>
        <v>0</v>
      </c>
      <c r="H280" s="21">
        <f t="shared" si="1"/>
        <v>0</v>
      </c>
      <c r="I280" s="21">
        <f t="shared" si="1"/>
        <v>0</v>
      </c>
      <c r="J280" s="21">
        <f t="shared" si="1"/>
        <v>0</v>
      </c>
      <c r="K280" s="21">
        <f t="shared" si="1"/>
        <v>0</v>
      </c>
      <c r="L280" s="21">
        <f t="shared" si="1"/>
        <v>0</v>
      </c>
      <c r="M280" s="21">
        <f t="shared" si="1"/>
        <v>0</v>
      </c>
    </row>
    <row r="281" spans="1:13">
      <c r="A281" s="19"/>
      <c r="B281" s="22">
        <v>2014</v>
      </c>
      <c r="C281" s="20"/>
      <c r="D281" s="20"/>
      <c r="E281" s="20"/>
      <c r="F281" s="35"/>
      <c r="G281" s="21">
        <f t="shared" si="1"/>
        <v>13612.76</v>
      </c>
      <c r="H281" s="21">
        <f t="shared" si="1"/>
        <v>58807.12</v>
      </c>
      <c r="I281" s="21">
        <f t="shared" si="1"/>
        <v>1826.68</v>
      </c>
      <c r="J281" s="21">
        <f t="shared" si="1"/>
        <v>0</v>
      </c>
      <c r="K281" s="21">
        <f t="shared" si="1"/>
        <v>0</v>
      </c>
      <c r="L281" s="21">
        <f t="shared" si="1"/>
        <v>1826.68</v>
      </c>
      <c r="M281" s="21">
        <f t="shared" si="1"/>
        <v>0</v>
      </c>
    </row>
    <row r="282" spans="1:13">
      <c r="A282" s="19"/>
      <c r="B282" s="22">
        <v>2015</v>
      </c>
      <c r="C282" s="20"/>
      <c r="D282" s="20"/>
      <c r="E282" s="20"/>
      <c r="F282" s="35"/>
      <c r="G282" s="21">
        <f t="shared" si="1"/>
        <v>22985.66</v>
      </c>
      <c r="H282" s="21">
        <f t="shared" si="1"/>
        <v>102649.82</v>
      </c>
      <c r="I282" s="21">
        <f t="shared" si="1"/>
        <v>185790.51</v>
      </c>
      <c r="J282" s="21">
        <f t="shared" si="1"/>
        <v>0</v>
      </c>
      <c r="K282" s="21">
        <f t="shared" si="1"/>
        <v>182290.51</v>
      </c>
      <c r="L282" s="21">
        <f t="shared" si="1"/>
        <v>3500</v>
      </c>
      <c r="M282" s="21">
        <f t="shared" si="1"/>
        <v>0</v>
      </c>
    </row>
    <row r="284" spans="1:13">
      <c r="A284" s="23"/>
    </row>
    <row r="285" spans="1:13">
      <c r="A285" s="23"/>
    </row>
    <row r="288" spans="1:13">
      <c r="A288" s="23"/>
    </row>
  </sheetData>
  <mergeCells count="9">
    <mergeCell ref="Q13:W13"/>
    <mergeCell ref="Q15:W15"/>
    <mergeCell ref="Q16:W16"/>
    <mergeCell ref="B4:M4"/>
    <mergeCell ref="A1:M1"/>
    <mergeCell ref="A2:M2"/>
    <mergeCell ref="I5:M5"/>
    <mergeCell ref="G5:H5"/>
    <mergeCell ref="Q12:W12"/>
  </mergeCells>
  <pageMargins left="0.27559055118110237" right="0.15748031496062992" top="1.1811023622047245" bottom="0.39370078740157483" header="0.31496062992125984" footer="0.31496062992125984"/>
  <pageSetup paperSize="9" orientation="landscape" verticalDpi="0" r:id="rId1"/>
  <colBreaks count="1" manualBreakCount="1">
    <brk id="8" max="28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Администрация г. Назарово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</dc:creator>
  <cp:lastModifiedBy>плановый</cp:lastModifiedBy>
  <cp:lastPrinted>2011-11-25T05:19:25Z</cp:lastPrinted>
  <dcterms:created xsi:type="dcterms:W3CDTF">2011-11-25T05:10:02Z</dcterms:created>
  <dcterms:modified xsi:type="dcterms:W3CDTF">2012-09-28T07:31:01Z</dcterms:modified>
</cp:coreProperties>
</file>